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ФЕР'!$A$1:$L$79</definedName>
  </definedNames>
  <calcPr calcId="145621"/>
</workbook>
</file>

<file path=xl/calcChain.xml><?xml version="1.0" encoding="utf-8"?>
<calcChain xmlns="http://schemas.openxmlformats.org/spreadsheetml/2006/main">
  <c r="AF66" i="5" l="1"/>
  <c r="I77" i="5"/>
  <c r="I74" i="5"/>
  <c r="D77" i="5"/>
  <c r="D74" i="5"/>
  <c r="I32" i="5"/>
  <c r="I31" i="5"/>
  <c r="G31" i="5" s="1"/>
  <c r="I30" i="5"/>
  <c r="I29" i="5"/>
  <c r="I28" i="5"/>
  <c r="I27" i="5"/>
  <c r="I26" i="5"/>
  <c r="A66" i="5"/>
  <c r="A62" i="5"/>
  <c r="L60" i="5"/>
  <c r="Q60" i="5" s="1"/>
  <c r="Z60" i="5"/>
  <c r="Y60" i="5"/>
  <c r="W60" i="5"/>
  <c r="H58" i="5"/>
  <c r="L59" i="5"/>
  <c r="G59" i="5"/>
  <c r="E59" i="5"/>
  <c r="J58" i="5"/>
  <c r="E58" i="5"/>
  <c r="J57" i="5"/>
  <c r="E57" i="5"/>
  <c r="K56" i="5"/>
  <c r="J56" i="5"/>
  <c r="R56" i="5"/>
  <c r="H56" i="5"/>
  <c r="G56" i="5"/>
  <c r="F56" i="5"/>
  <c r="K55" i="5"/>
  <c r="J55" i="5"/>
  <c r="H55" i="5"/>
  <c r="G55" i="5"/>
  <c r="F55" i="5"/>
  <c r="K54" i="5"/>
  <c r="J54" i="5"/>
  <c r="H54" i="5"/>
  <c r="G60" i="5" s="1"/>
  <c r="O60" i="5" s="1"/>
  <c r="G54" i="5"/>
  <c r="F54" i="5"/>
  <c r="V53" i="5"/>
  <c r="K58" i="5" s="1"/>
  <c r="T53" i="5"/>
  <c r="K57" i="5" s="1"/>
  <c r="U53" i="5"/>
  <c r="S53" i="5"/>
  <c r="H57" i="5" s="1"/>
  <c r="F53" i="5"/>
  <c r="E53" i="5"/>
  <c r="D53" i="5"/>
  <c r="I53" i="5"/>
  <c r="C53" i="5"/>
  <c r="Q52" i="5"/>
  <c r="L66" i="5" s="1"/>
  <c r="L52" i="5"/>
  <c r="Z52" i="5"/>
  <c r="G30" i="5" s="1"/>
  <c r="Y52" i="5"/>
  <c r="G29" i="5" s="1"/>
  <c r="W52" i="5"/>
  <c r="G27" i="5" s="1"/>
  <c r="K49" i="5"/>
  <c r="L51" i="5"/>
  <c r="G51" i="5"/>
  <c r="E51" i="5"/>
  <c r="J50" i="5"/>
  <c r="E50" i="5"/>
  <c r="J49" i="5"/>
  <c r="E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2" i="5" s="1"/>
  <c r="P52" i="5" s="1"/>
  <c r="J46" i="5"/>
  <c r="R46" i="5"/>
  <c r="H46" i="5"/>
  <c r="G46" i="5"/>
  <c r="F46" i="5"/>
  <c r="V45" i="5"/>
  <c r="K50" i="5" s="1"/>
  <c r="T45" i="5"/>
  <c r="U45" i="5"/>
  <c r="H50" i="5" s="1"/>
  <c r="S45" i="5"/>
  <c r="H49" i="5" s="1"/>
  <c r="X52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52" i="5" l="1"/>
  <c r="O52" i="5" s="1"/>
  <c r="J60" i="5"/>
  <c r="P60" i="5" s="1"/>
  <c r="J66" i="5" s="1"/>
  <c r="G32" i="5"/>
  <c r="X60" i="5"/>
  <c r="G28" i="5" s="1"/>
  <c r="L62" i="5"/>
  <c r="R5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D12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S28" i="1"/>
  <c r="R28" i="1" s="1"/>
  <c r="CT28" i="1"/>
  <c r="CV28" i="1"/>
  <c r="U28" i="1" s="1"/>
  <c r="AH31" i="1" s="1"/>
  <c r="CW28" i="1"/>
  <c r="V28" i="1" s="1"/>
  <c r="CX28" i="1"/>
  <c r="W28" i="1" s="1"/>
  <c r="AJ31" i="1" s="1"/>
  <c r="FR28" i="1"/>
  <c r="GL28" i="1"/>
  <c r="BZ31" i="1" s="1"/>
  <c r="GN28" i="1"/>
  <c r="GP28" i="1"/>
  <c r="CD31" i="1" s="1"/>
  <c r="GV28" i="1"/>
  <c r="HC28" i="1"/>
  <c r="GX28" i="1" s="1"/>
  <c r="C29" i="1"/>
  <c r="D29" i="1"/>
  <c r="U29" i="1"/>
  <c r="AC29" i="1"/>
  <c r="AE29" i="1"/>
  <c r="AF29" i="1"/>
  <c r="AG29" i="1"/>
  <c r="AH29" i="1"/>
  <c r="AI29" i="1"/>
  <c r="CW29" i="1" s="1"/>
  <c r="V29" i="1" s="1"/>
  <c r="AJ29" i="1"/>
  <c r="CQ29" i="1"/>
  <c r="P29" i="1" s="1"/>
  <c r="CT29" i="1"/>
  <c r="S29" i="1" s="1"/>
  <c r="CU29" i="1"/>
  <c r="T29" i="1" s="1"/>
  <c r="CV29" i="1"/>
  <c r="CX29" i="1"/>
  <c r="W29" i="1" s="1"/>
  <c r="FR29" i="1"/>
  <c r="GL29" i="1"/>
  <c r="GN29" i="1"/>
  <c r="CB31" i="1" s="1"/>
  <c r="GP29" i="1"/>
  <c r="GV29" i="1"/>
  <c r="HC29" i="1" s="1"/>
  <c r="GX29" i="1" s="1"/>
  <c r="B31" i="1"/>
  <c r="C31" i="1"/>
  <c r="C26" i="1" s="1"/>
  <c r="D31" i="1"/>
  <c r="D26" i="1" s="1"/>
  <c r="F31" i="1"/>
  <c r="G31" i="1"/>
  <c r="G26" i="1" s="1"/>
  <c r="BX31" i="1"/>
  <c r="AO31" i="1" s="1"/>
  <c r="F35" i="1" s="1"/>
  <c r="BY31" i="1"/>
  <c r="AP31" i="1" s="1"/>
  <c r="CK31" i="1"/>
  <c r="BB31" i="1" s="1"/>
  <c r="CL31" i="1"/>
  <c r="CL26" i="1" s="1"/>
  <c r="CM31" i="1"/>
  <c r="CM26" i="1" s="1"/>
  <c r="F40" i="1"/>
  <c r="F44" i="1"/>
  <c r="B61" i="1"/>
  <c r="B22" i="1" s="1"/>
  <c r="C61" i="1"/>
  <c r="C22" i="1" s="1"/>
  <c r="D61" i="1"/>
  <c r="D22" i="1" s="1"/>
  <c r="F61" i="1"/>
  <c r="F22" i="1" s="1"/>
  <c r="G61" i="1"/>
  <c r="G22" i="1" s="1"/>
  <c r="AO61" i="1"/>
  <c r="B91" i="1"/>
  <c r="B18" i="1" s="1"/>
  <c r="C91" i="1"/>
  <c r="C18" i="1" s="1"/>
  <c r="D91" i="1"/>
  <c r="F91" i="1"/>
  <c r="F18" i="1" s="1"/>
  <c r="G91" i="1"/>
  <c r="G18" i="1" s="1"/>
  <c r="AO91" i="1"/>
  <c r="AO18" i="1" s="1"/>
  <c r="G66" i="5" l="1"/>
  <c r="G62" i="5"/>
  <c r="G26" i="5"/>
  <c r="J62" i="5"/>
  <c r="AH26" i="1"/>
  <c r="U31" i="1"/>
  <c r="AJ26" i="1"/>
  <c r="W31" i="1"/>
  <c r="CY28" i="1"/>
  <c r="X28" i="1" s="1"/>
  <c r="CZ28" i="1"/>
  <c r="Y28" i="1" s="1"/>
  <c r="AF31" i="1"/>
  <c r="CY29" i="1"/>
  <c r="X29" i="1" s="1"/>
  <c r="CS29" i="1"/>
  <c r="R29" i="1" s="1"/>
  <c r="CZ29" i="1" s="1"/>
  <c r="Y29" i="1" s="1"/>
  <c r="AD29" i="1"/>
  <c r="CR29" i="1" s="1"/>
  <c r="Q29" i="1" s="1"/>
  <c r="AD31" i="1" s="1"/>
  <c r="AO26" i="1"/>
  <c r="BD31" i="1"/>
  <c r="CJ31" i="1"/>
  <c r="F95" i="1"/>
  <c r="AO22" i="1"/>
  <c r="F65" i="1"/>
  <c r="BB26" i="1"/>
  <c r="BB61" i="1"/>
  <c r="AP26" i="1"/>
  <c r="AP61" i="1"/>
  <c r="AS31" i="1"/>
  <c r="CB26" i="1"/>
  <c r="AB29" i="1"/>
  <c r="CD26" i="1"/>
  <c r="AU31" i="1"/>
  <c r="AE31" i="1"/>
  <c r="CQ28" i="1"/>
  <c r="P28" i="1" s="1"/>
  <c r="AB28" i="1"/>
  <c r="BZ26" i="1"/>
  <c r="CG31" i="1"/>
  <c r="AQ31" i="1"/>
  <c r="CI31" i="1"/>
  <c r="CP29" i="1"/>
  <c r="O29" i="1" s="1"/>
  <c r="AI31" i="1"/>
  <c r="AG31" i="1"/>
  <c r="BC31" i="1"/>
  <c r="BX26" i="1"/>
  <c r="BC26" i="1" l="1"/>
  <c r="BC61" i="1"/>
  <c r="F47" i="1"/>
  <c r="BD26" i="1"/>
  <c r="BD61" i="1"/>
  <c r="F56" i="1"/>
  <c r="W61" i="1"/>
  <c r="W26" i="1"/>
  <c r="F55" i="1"/>
  <c r="T31" i="1"/>
  <c r="AG26" i="1"/>
  <c r="F41" i="1"/>
  <c r="AQ26" i="1"/>
  <c r="AQ61" i="1"/>
  <c r="AC31" i="1"/>
  <c r="CP28" i="1"/>
  <c r="O28" i="1" s="1"/>
  <c r="AF26" i="1"/>
  <c r="S31" i="1"/>
  <c r="AE26" i="1"/>
  <c r="R31" i="1"/>
  <c r="AD26" i="1"/>
  <c r="Q31" i="1"/>
  <c r="AL31" i="1"/>
  <c r="F53" i="1"/>
  <c r="U61" i="1"/>
  <c r="U26" i="1"/>
  <c r="CI26" i="1"/>
  <c r="AZ31" i="1"/>
  <c r="AP22" i="1"/>
  <c r="AP91" i="1"/>
  <c r="F70" i="1"/>
  <c r="G16" i="2" s="1"/>
  <c r="G18" i="2" s="1"/>
  <c r="AI26" i="1"/>
  <c r="V31" i="1"/>
  <c r="AX31" i="1"/>
  <c r="CG26" i="1"/>
  <c r="BB22" i="1"/>
  <c r="BB91" i="1"/>
  <c r="F74" i="1"/>
  <c r="GO29" i="1"/>
  <c r="GM29" i="1"/>
  <c r="AU26" i="1"/>
  <c r="F50" i="1"/>
  <c r="AU61" i="1"/>
  <c r="F48" i="1"/>
  <c r="AS26" i="1"/>
  <c r="AS61" i="1"/>
  <c r="BA31" i="1"/>
  <c r="CJ26" i="1"/>
  <c r="AK31" i="1"/>
  <c r="GM28" i="1" l="1"/>
  <c r="CA31" i="1" s="1"/>
  <c r="AB31" i="1"/>
  <c r="GO28" i="1"/>
  <c r="CC31" i="1" s="1"/>
  <c r="CF31" i="1"/>
  <c r="CH31" i="1"/>
  <c r="AC26" i="1"/>
  <c r="CE31" i="1"/>
  <c r="P31" i="1"/>
  <c r="F85" i="1"/>
  <c r="W22" i="1"/>
  <c r="W91" i="1"/>
  <c r="F42" i="1"/>
  <c r="AZ26" i="1"/>
  <c r="AZ61" i="1"/>
  <c r="R26" i="1"/>
  <c r="F45" i="1"/>
  <c r="R61" i="1"/>
  <c r="AL26" i="1"/>
  <c r="Y31" i="1"/>
  <c r="AS22" i="1"/>
  <c r="F78" i="1"/>
  <c r="E16" i="2" s="1"/>
  <c r="AS91" i="1"/>
  <c r="AX26" i="1"/>
  <c r="AX61" i="1"/>
  <c r="F38" i="1"/>
  <c r="AP18" i="1"/>
  <c r="F100" i="1"/>
  <c r="F122" i="1" s="1"/>
  <c r="F43" i="1"/>
  <c r="Q61" i="1"/>
  <c r="Q26" i="1"/>
  <c r="S61" i="1"/>
  <c r="S26" i="1"/>
  <c r="F46" i="1"/>
  <c r="AQ22" i="1"/>
  <c r="F71" i="1"/>
  <c r="AQ91" i="1"/>
  <c r="T61" i="1"/>
  <c r="T26" i="1"/>
  <c r="F52" i="1"/>
  <c r="F77" i="1"/>
  <c r="BC22" i="1"/>
  <c r="BC91" i="1"/>
  <c r="F51" i="1"/>
  <c r="BA26" i="1"/>
  <c r="BA61" i="1"/>
  <c r="F80" i="1"/>
  <c r="AU22" i="1"/>
  <c r="AU91" i="1"/>
  <c r="X31" i="1"/>
  <c r="AK26" i="1"/>
  <c r="BB18" i="1"/>
  <c r="F104" i="1"/>
  <c r="V26" i="1"/>
  <c r="F54" i="1"/>
  <c r="V61" i="1"/>
  <c r="U22" i="1"/>
  <c r="F83" i="1"/>
  <c r="U91" i="1"/>
  <c r="BD91" i="1"/>
  <c r="BD22" i="1"/>
  <c r="F86" i="1"/>
  <c r="F110" i="1" l="1"/>
  <c r="F123" i="1" s="1"/>
  <c r="AU18" i="1"/>
  <c r="AQ18" i="1"/>
  <c r="F101" i="1"/>
  <c r="F68" i="1"/>
  <c r="AX22" i="1"/>
  <c r="AX91" i="1"/>
  <c r="F84" i="1"/>
  <c r="V22" i="1"/>
  <c r="V91" i="1"/>
  <c r="F76" i="1"/>
  <c r="J16" i="2" s="1"/>
  <c r="J18" i="2" s="1"/>
  <c r="S22" i="1"/>
  <c r="S91" i="1"/>
  <c r="F58" i="1"/>
  <c r="Y61" i="1"/>
  <c r="Y26" i="1"/>
  <c r="W18" i="1"/>
  <c r="F115" i="1"/>
  <c r="CE26" i="1"/>
  <c r="AV31" i="1"/>
  <c r="AT31" i="1"/>
  <c r="CC26" i="1"/>
  <c r="F34" i="1"/>
  <c r="P61" i="1"/>
  <c r="P26" i="1"/>
  <c r="BD18" i="1"/>
  <c r="F116" i="1"/>
  <c r="U18" i="1"/>
  <c r="F113" i="1"/>
  <c r="F107" i="1"/>
  <c r="BC18" i="1"/>
  <c r="AS18" i="1"/>
  <c r="F108" i="1"/>
  <c r="F72" i="1"/>
  <c r="AZ22" i="1"/>
  <c r="AZ91" i="1"/>
  <c r="AB26" i="1"/>
  <c r="O31" i="1"/>
  <c r="AW31" i="1"/>
  <c r="CF26" i="1"/>
  <c r="F57" i="1"/>
  <c r="X61" i="1"/>
  <c r="X26" i="1"/>
  <c r="BA22" i="1"/>
  <c r="F81" i="1"/>
  <c r="H16" i="2" s="1"/>
  <c r="H18" i="2" s="1"/>
  <c r="BA91" i="1"/>
  <c r="T91" i="1"/>
  <c r="T22" i="1"/>
  <c r="F82" i="1"/>
  <c r="Q22" i="1"/>
  <c r="F73" i="1"/>
  <c r="Q91" i="1"/>
  <c r="E18" i="2"/>
  <c r="R22" i="1"/>
  <c r="R91" i="1"/>
  <c r="F75" i="1"/>
  <c r="CH26" i="1"/>
  <c r="AY31" i="1"/>
  <c r="CA26" i="1"/>
  <c r="AR31" i="1"/>
  <c r="F64" i="1" l="1"/>
  <c r="P91" i="1"/>
  <c r="P22" i="1"/>
  <c r="F33" i="1"/>
  <c r="O61" i="1"/>
  <c r="O26" i="1"/>
  <c r="Y22" i="1"/>
  <c r="F88" i="1"/>
  <c r="Y91" i="1"/>
  <c r="AX18" i="1"/>
  <c r="F98" i="1"/>
  <c r="AY26" i="1"/>
  <c r="AY61" i="1"/>
  <c r="F39" i="1"/>
  <c r="T18" i="1"/>
  <c r="F112" i="1"/>
  <c r="AV26" i="1"/>
  <c r="F36" i="1"/>
  <c r="AV61" i="1"/>
  <c r="BA18" i="1"/>
  <c r="F111" i="1"/>
  <c r="AR26" i="1"/>
  <c r="F59" i="1"/>
  <c r="AR61" i="1"/>
  <c r="V18" i="1"/>
  <c r="F114" i="1"/>
  <c r="F37" i="1"/>
  <c r="AW26" i="1"/>
  <c r="AW61" i="1"/>
  <c r="F87" i="1"/>
  <c r="X91" i="1"/>
  <c r="X22" i="1"/>
  <c r="R18" i="1"/>
  <c r="F105" i="1"/>
  <c r="Q18" i="1"/>
  <c r="F103" i="1"/>
  <c r="AZ18" i="1"/>
  <c r="F102" i="1"/>
  <c r="AT26" i="1"/>
  <c r="F49" i="1"/>
  <c r="AT61" i="1"/>
  <c r="F106" i="1"/>
  <c r="S18" i="1"/>
  <c r="X18" i="1" l="1"/>
  <c r="F117" i="1"/>
  <c r="AV22" i="1"/>
  <c r="F66" i="1"/>
  <c r="AV91" i="1"/>
  <c r="AT22" i="1"/>
  <c r="F79" i="1"/>
  <c r="F16" i="2" s="1"/>
  <c r="AT91" i="1"/>
  <c r="AW22" i="1"/>
  <c r="AW91" i="1"/>
  <c r="F67" i="1"/>
  <c r="P18" i="1"/>
  <c r="F94" i="1"/>
  <c r="F89" i="1"/>
  <c r="AR91" i="1"/>
  <c r="AR22" i="1"/>
  <c r="F69" i="1"/>
  <c r="AY22" i="1"/>
  <c r="AY91" i="1"/>
  <c r="Y18" i="1"/>
  <c r="F118" i="1"/>
  <c r="O22" i="1"/>
  <c r="F63" i="1"/>
  <c r="O91" i="1"/>
  <c r="F18" i="2" l="1"/>
  <c r="I16" i="2"/>
  <c r="I18" i="2" s="1"/>
  <c r="AT18" i="1"/>
  <c r="F109" i="1"/>
  <c r="F121" i="1" s="1"/>
  <c r="F120" i="1" s="1"/>
  <c r="F99" i="1"/>
  <c r="AY18" i="1"/>
  <c r="O18" i="1"/>
  <c r="F93" i="1"/>
  <c r="AR18" i="1"/>
  <c r="F119" i="1"/>
  <c r="AW18" i="1"/>
  <c r="F97" i="1"/>
  <c r="AV18" i="1"/>
  <c r="F96" i="1"/>
</calcChain>
</file>

<file path=xl/sharedStrings.xml><?xml version="1.0" encoding="utf-8"?>
<sst xmlns="http://schemas.openxmlformats.org/spreadsheetml/2006/main" count="1077" uniqueCount="256">
  <si>
    <t>Smeta.RU  (495) 974-1589</t>
  </si>
  <si>
    <t>_PS_</t>
  </si>
  <si>
    <t>Smeta.RU</t>
  </si>
  <si>
    <t/>
  </si>
  <si>
    <t>Демонтаж светильника и кронштейна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</si>
  <si>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</si>
  <si>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</si>
  <si>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</si>
  <si>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</si>
  <si>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</si>
  <si>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</si>
  <si>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</si>
  <si>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</si>
  <si>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</si>
  <si>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Демонтажные работы</t>
  </si>
  <si>
    <t>1</t>
  </si>
  <si>
    <t>м08-02-363-1</t>
  </si>
  <si>
    <t>Кронштейны специальные на опорах для светильников сварные металлические, количество рожков 1</t>
  </si>
  <si>
    <t>1  ШТ.</t>
  </si>
  <si>
    <t>ТЕРм Московской обл., м08-02-363-1, приказ Минстроя России №675/пр от 28.02.2017 № 259/пр</t>
  </si>
  <si>
    <t>Поправка: МР 519/пр Табл.3, 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</si>
  <si>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</t>
  </si>
  <si>
    <t>)*0,6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</si>
  <si>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</si>
  <si>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</si>
  <si>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</si>
  <si>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МР 519/пр Табл.3, п.2</t>
  </si>
  <si>
    <t>2</t>
  </si>
  <si>
    <t>м08-02-369-1</t>
  </si>
  <si>
    <t>Светильник, устанавливаемый вне зданий с лампами накаливания</t>
  </si>
  <si>
    <t>ТЕРм Московской обл., м08-02-369-1,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</si>
  <si>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</si>
  <si>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</si>
  <si>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</si>
  <si>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</si>
  <si>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</si>
  <si>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</si>
  <si>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</si>
  <si>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</si>
  <si>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</si>
  <si>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</si>
  <si>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</si>
  <si>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</si>
  <si>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</si>
  <si>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</si>
  <si>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</si>
  <si>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</si>
  <si>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</si>
  <si>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</si>
  <si>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</si>
  <si>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</si>
  <si>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</si>
  <si>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</si>
  <si>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</si>
  <si>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</si>
  <si>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</si>
  <si>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</si>
  <si>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</si>
  <si>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</si>
  <si>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</si>
  <si>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</si>
  <si>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</si>
  <si>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</si>
  <si>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</si>
  <si>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</si>
  <si>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</si>
  <si>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</si>
  <si>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</si>
  <si>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</si>
  <si>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</si>
  <si>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</si>
  <si>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</si>
  <si>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</si>
  <si>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</si>
  <si>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</si>
  <si>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</si>
  <si>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</si>
  <si>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</si>
  <si>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</si>
  <si>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</si>
  <si>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</si>
  <si>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</si>
  <si>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</si>
  <si>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</si>
  <si>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</si>
  <si>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</si>
  <si>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</si>
  <si>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</si>
  <si>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</si>
  <si>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</si>
  <si>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</si>
  <si>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</si>
  <si>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</si>
  <si>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</si>
  <si>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</si>
  <si>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</si>
  <si>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</si>
  <si>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</si>
  <si>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</si>
  <si>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</si>
  <si>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</si>
  <si>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</si>
  <si>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</si>
  <si>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</si>
  <si>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</si>
  <si>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</si>
  <si>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</si>
  <si>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</si>
  <si>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</si>
  <si>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</si>
  <si>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</si>
  <si>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</si>
  <si>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</si>
  <si>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</si>
  <si>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</si>
  <si>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</si>
  <si>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</si>
  <si>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</si>
  <si>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</si>
  <si>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</si>
  <si>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</si>
  <si>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</si>
  <si>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</si>
  <si>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</si>
  <si>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</si>
  <si>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</si>
  <si>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</si>
  <si>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</si>
  <si>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</si>
  <si>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</si>
  <si>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</si>
  <si>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</si>
  <si>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</si>
  <si>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</si>
  <si>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</si>
  <si>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</si>
  <si>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</si>
  <si>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</si>
  <si>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</si>
  <si>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</si>
  <si>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</si>
  <si>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</si>
  <si>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</si>
  <si>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</si>
  <si>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</si>
  <si>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</si>
  <si>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</si>
  <si>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</si>
  <si>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</si>
  <si>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</si>
  <si>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</si>
  <si>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</si>
  <si>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</si>
  <si>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</si>
  <si>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</si>
  <si>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</si>
  <si>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</si>
  <si>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</si>
  <si>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</si>
  <si>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</si>
  <si>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</si>
  <si>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</si>
  <si>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</si>
  <si>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</si>
  <si>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</si>
  <si>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</si>
  <si>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</si>
  <si>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</si>
  <si>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</si>
  <si>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1-2041-90</t>
  </si>
  <si>
    <t>Рабочий монтажник среднего разряда 4,1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</si>
  <si>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</si>
  <si>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</si>
  <si>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</si>
  <si>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</si>
  <si>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</si>
  <si>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</si>
  <si>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</si>
  <si>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031050</t>
  </si>
  <si>
    <t>ТСЭМ Московской обл., 031050, приказ Минстроя России №675/пр от 28.02.2017 № 264/пр</t>
  </si>
  <si>
    <t>Вышка телескопическая 25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</si>
  <si>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</si>
  <si>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</si>
  <si>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</si>
  <si>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</si>
  <si>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</si>
  <si>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</si>
  <si>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кг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</si>
  <si>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</si>
  <si>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</si>
  <si>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</si>
  <si>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</si>
  <si>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</si>
  <si>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</si>
  <si>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</si>
  <si>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1-2046-90</t>
  </si>
  <si>
    <t>Рабочий монтажник среднего разряда 4,6</t>
  </si>
  <si>
    <t>101-1951</t>
  </si>
  <si>
    <t>ТССЦ Московской обл., 101-1951, приказ Минстроя России №675/пр от 28.02.2017 № 254/пр</t>
  </si>
  <si>
    <t>Лента ПХВ-304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</si>
  <si>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</si>
  <si>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</si>
  <si>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</si>
  <si>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502-0246</t>
  </si>
  <si>
    <t>ТССЦ Московской обл., 502-0246, приказ Минстроя России №675/пр от 28.02.2017 № 258/пр</t>
  </si>
  <si>
    <t>Провода неизолированные для воздушных линий электропередачи медные марки М, сечением 4 мм2</t>
  </si>
  <si>
    <t>т</t>
  </si>
  <si>
    <t>507-0701</t>
  </si>
  <si>
    <t>ТССЦ Московской обл., 507-0701, приказ Минстроя России №675/пр от 28.02.2017 № 258/пр</t>
  </si>
  <si>
    <t>Трубка полихлорвиниловая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</si>
  <si>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</si>
  <si>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</si>
  <si>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</si>
  <si>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</si>
  <si>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</si>
  <si>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</si>
  <si>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</si>
  <si>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</si>
  <si>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</si>
  <si>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</si>
  <si>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</si>
  <si>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</si>
  <si>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</si>
  <si>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</si>
  <si>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</si>
  <si>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</si>
  <si>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</si>
  <si>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</si>
  <si>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</si>
  <si>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</si>
  <si>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</si>
  <si>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</si>
  <si>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</si>
  <si>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</si>
  <si>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</si>
  <si>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</si>
  <si>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</si>
  <si>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</si>
  <si>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</si>
  <si>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</si>
  <si>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</si>
  <si>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</si>
  <si>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м08-02-363-1</t>
    </r>
    <r>
      <rPr>
        <i/>
        <sz val="10"/>
        <rFont val="Arial"/>
        <family val="2"/>
        <charset val="204"/>
      </rPr>
      <t xml:space="preserve">
Поправка: МР 519/пр Табл.3, п.2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</si>
  <si>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</si>
  <si>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</si>
  <si>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</si>
  <si>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</si>
  <si>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</si>
  <si>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</si>
  <si>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</si>
  <si>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м08-02-369-1</t>
    </r>
    <r>
      <rPr>
        <i/>
        <sz val="10"/>
        <rFont val="Arial"/>
        <family val="2"/>
        <charset val="204"/>
      </rPr>
      <t xml:space="preserve">
Поправка: МР 519/пр Табл.3, п.2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</si>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</sst>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8"/>
  <sheetViews>
    <sheetView tabSelected="1" zoomScaleNormal="100" workbookViewId="0">
      <selection activeCell="A15" sqref="A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210</v>
      </c>
      <c r="C3" s="13"/>
      <c r="D3" s="13"/>
      <c r="E3" s="13"/>
      <c r="F3" s="11"/>
      <c r="G3" s="11"/>
      <c r="H3" s="13" t="s">
        <v>211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212</v>
      </c>
      <c r="C7" s="19"/>
      <c r="D7" s="19"/>
      <c r="E7" s="19"/>
      <c r="F7" s="11"/>
      <c r="G7" s="11"/>
      <c r="H7" s="19" t="s">
        <v>212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213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214</v>
      </c>
      <c r="G13" s="23"/>
      <c r="H13" s="24">
        <f>IF(Source!F12&lt;&gt;"Новый объект", Source!F12, "")</f>
        <v>151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151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Демонтаж светильника и кронштейна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215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216</v>
      </c>
      <c r="H25" s="33"/>
      <c r="I25" s="33" t="s">
        <v>217</v>
      </c>
      <c r="J25" s="33"/>
      <c r="K25" s="11"/>
      <c r="L25" s="11"/>
    </row>
    <row r="26" spans="1:12" ht="15" x14ac:dyDescent="0.25">
      <c r="A26" s="11"/>
      <c r="B26" s="11"/>
      <c r="C26" s="34" t="s">
        <v>218</v>
      </c>
      <c r="D26" s="34"/>
      <c r="E26" s="34"/>
      <c r="F26" s="34"/>
      <c r="G26" s="35">
        <f>SUM(O1:O68)/1000</f>
        <v>0.19260000000000002</v>
      </c>
      <c r="H26" s="35"/>
      <c r="I26" s="35">
        <f>(Source!F119/1000)</f>
        <v>3.45852</v>
      </c>
      <c r="J26" s="35"/>
      <c r="K26" s="36" t="s">
        <v>219</v>
      </c>
      <c r="L26" s="36"/>
    </row>
    <row r="27" spans="1:12" ht="14.25" x14ac:dyDescent="0.2">
      <c r="A27" s="11"/>
      <c r="B27" s="11"/>
      <c r="C27" s="37" t="s">
        <v>220</v>
      </c>
      <c r="D27" s="37"/>
      <c r="E27" s="37"/>
      <c r="F27" s="37"/>
      <c r="G27" s="35">
        <f>SUM(W1:W68)/1000</f>
        <v>0</v>
      </c>
      <c r="H27" s="35"/>
      <c r="I27" s="35">
        <f>(Source!F108)/1000</f>
        <v>0</v>
      </c>
      <c r="J27" s="35"/>
      <c r="K27" s="36" t="s">
        <v>219</v>
      </c>
      <c r="L27" s="36"/>
    </row>
    <row r="28" spans="1:12" ht="14.25" x14ac:dyDescent="0.2">
      <c r="A28" s="11"/>
      <c r="B28" s="11"/>
      <c r="C28" s="37" t="s">
        <v>221</v>
      </c>
      <c r="D28" s="37"/>
      <c r="E28" s="37"/>
      <c r="F28" s="37"/>
      <c r="G28" s="35">
        <f>SUM(X1:X68)/1000</f>
        <v>0.19260000000000002</v>
      </c>
      <c r="H28" s="35"/>
      <c r="I28" s="35">
        <f>(Source!F109)/1000</f>
        <v>3.45852</v>
      </c>
      <c r="J28" s="35"/>
      <c r="K28" s="36" t="s">
        <v>219</v>
      </c>
      <c r="L28" s="36"/>
    </row>
    <row r="29" spans="1:12" ht="14.25" x14ac:dyDescent="0.2">
      <c r="A29" s="11"/>
      <c r="B29" s="11"/>
      <c r="C29" s="37" t="s">
        <v>222</v>
      </c>
      <c r="D29" s="37"/>
      <c r="E29" s="37"/>
      <c r="F29" s="37"/>
      <c r="G29" s="35">
        <f>SUM(Y1:Y68)/1000</f>
        <v>0</v>
      </c>
      <c r="H29" s="35"/>
      <c r="I29" s="35">
        <f>(Source!F100)/1000</f>
        <v>0</v>
      </c>
      <c r="J29" s="35"/>
      <c r="K29" s="36" t="s">
        <v>219</v>
      </c>
      <c r="L29" s="36"/>
    </row>
    <row r="30" spans="1:12" ht="14.25" x14ac:dyDescent="0.2">
      <c r="A30" s="11"/>
      <c r="B30" s="11"/>
      <c r="C30" s="37" t="s">
        <v>223</v>
      </c>
      <c r="D30" s="37"/>
      <c r="E30" s="37"/>
      <c r="F30" s="37"/>
      <c r="G30" s="35">
        <f>SUM(Z1:Z68)/1000</f>
        <v>0</v>
      </c>
      <c r="H30" s="35"/>
      <c r="I30" s="35">
        <f>(Source!F110+Source!F111)/1000</f>
        <v>0</v>
      </c>
      <c r="J30" s="35"/>
      <c r="K30" s="36" t="s">
        <v>219</v>
      </c>
      <c r="L30" s="36"/>
    </row>
    <row r="31" spans="1:12" ht="15" x14ac:dyDescent="0.25">
      <c r="A31" s="11"/>
      <c r="B31" s="11"/>
      <c r="C31" s="34" t="s">
        <v>224</v>
      </c>
      <c r="D31" s="34"/>
      <c r="E31" s="34"/>
      <c r="F31" s="34"/>
      <c r="G31" s="35">
        <f>I31</f>
        <v>3.0060000000000002</v>
      </c>
      <c r="H31" s="35"/>
      <c r="I31" s="35">
        <f>(Source!F113+Source!F114)</f>
        <v>3.0060000000000002</v>
      </c>
      <c r="J31" s="35"/>
      <c r="K31" s="36" t="s">
        <v>225</v>
      </c>
      <c r="L31" s="36"/>
    </row>
    <row r="32" spans="1:12" ht="15" x14ac:dyDescent="0.25">
      <c r="A32" s="11"/>
      <c r="B32" s="11"/>
      <c r="C32" s="34" t="s">
        <v>226</v>
      </c>
      <c r="D32" s="34"/>
      <c r="E32" s="34"/>
      <c r="F32" s="34"/>
      <c r="G32" s="35">
        <f>SUM(R1:R68)/1000</f>
        <v>3.2800000000000003E-2</v>
      </c>
      <c r="H32" s="35"/>
      <c r="I32" s="35">
        <f>(Source!F106+ Source!F105)/1000</f>
        <v>1.1334300000000002</v>
      </c>
      <c r="J32" s="35"/>
      <c r="K32" s="36" t="s">
        <v>219</v>
      </c>
      <c r="L32" s="36"/>
    </row>
    <row r="33" spans="1:22" ht="14.25" hidden="1" x14ac:dyDescent="0.2">
      <c r="A33" s="11"/>
      <c r="B33" s="11"/>
      <c r="C33" s="37" t="s">
        <v>70</v>
      </c>
      <c r="D33" s="37"/>
      <c r="E33" s="37"/>
      <c r="F33" s="37"/>
      <c r="G33" s="35"/>
      <c r="H33" s="35"/>
      <c r="I33" s="35"/>
      <c r="J33" s="35"/>
      <c r="K33" s="38" t="s">
        <v>219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227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228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241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229</v>
      </c>
      <c r="B39" s="44" t="s">
        <v>230</v>
      </c>
      <c r="C39" s="44" t="s">
        <v>231</v>
      </c>
      <c r="D39" s="44" t="s">
        <v>232</v>
      </c>
      <c r="E39" s="44" t="s">
        <v>233</v>
      </c>
      <c r="F39" s="44" t="s">
        <v>234</v>
      </c>
      <c r="G39" s="44" t="s">
        <v>235</v>
      </c>
      <c r="H39" s="44" t="s">
        <v>236</v>
      </c>
      <c r="I39" s="44" t="s">
        <v>237</v>
      </c>
      <c r="J39" s="44" t="s">
        <v>238</v>
      </c>
      <c r="K39" s="44" t="s">
        <v>239</v>
      </c>
      <c r="L39" s="44" t="s">
        <v>240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2" t="str">
        <f>CONCATENATE("Локальная смета: ",IF(Source!G20&lt;&gt;"Новая локальная смета", Source!G20, ""))</f>
        <v>Локальная смета: Демонтаж светильника и кронштейна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</row>
    <row r="44" spans="1:22" ht="16.5" x14ac:dyDescent="0.25">
      <c r="A44" s="52" t="str">
        <f>CONCATENATE("Раздел: ",IF(Source!G24&lt;&gt;"Новый раздел", Source!G24, ""))</f>
        <v>Раздел: Демонтажные работы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22" ht="66.75" x14ac:dyDescent="0.2">
      <c r="A45" s="69">
        <v>1</v>
      </c>
      <c r="B45" s="69" t="s">
        <v>242</v>
      </c>
      <c r="C45" s="69" t="str">
        <f>Source!G28</f>
        <v>Кронштейны специальные на опорах для светильников сварные металлические, количество рожков 1</v>
      </c>
      <c r="D45" s="55" t="str">
        <f>Source!H28</f>
        <v>1  ШТ.</v>
      </c>
      <c r="E45" s="10">
        <f>Source!I28</f>
        <v>1</v>
      </c>
      <c r="F45" s="56">
        <f>Source!AL28+Source!AM28+Source!AO28</f>
        <v>198.11</v>
      </c>
      <c r="G45" s="57"/>
      <c r="H45" s="56"/>
      <c r="I45" s="57" t="str">
        <f>Source!BO28</f>
        <v>м08-02-363-1</v>
      </c>
      <c r="J45" s="57"/>
      <c r="K45" s="56"/>
      <c r="L45" s="58"/>
      <c r="S45">
        <f>ROUND((Source!FX28/100)*((ROUND(Source!AF28*Source!I28, 2)+ROUND(Source!AE28*Source!I28, 2))), 2)</f>
        <v>23.49</v>
      </c>
      <c r="T45">
        <f>Source!X28</f>
        <v>812</v>
      </c>
      <c r="U45">
        <f>ROUND((Source!FY28/100)*((ROUND(Source!AF28*Source!I28, 2)+ROUND(Source!AE28*Source!I28, 2))), 2)</f>
        <v>16.07</v>
      </c>
      <c r="V45">
        <f>Source!Y28</f>
        <v>555.58000000000004</v>
      </c>
    </row>
    <row r="46" spans="1:22" ht="14.25" x14ac:dyDescent="0.2">
      <c r="A46" s="69"/>
      <c r="B46" s="69"/>
      <c r="C46" s="69" t="s">
        <v>243</v>
      </c>
      <c r="D46" s="55"/>
      <c r="E46" s="10"/>
      <c r="F46" s="56">
        <f>Source!AO28</f>
        <v>26.64</v>
      </c>
      <c r="G46" s="57" t="str">
        <f>Source!DG28</f>
        <v>)*0,6</v>
      </c>
      <c r="H46" s="56">
        <f>ROUND(Source!AF28*Source!I28, 2)</f>
        <v>15.98</v>
      </c>
      <c r="I46" s="57"/>
      <c r="J46" s="57">
        <f>IF(Source!BA28&lt;&gt; 0, Source!BA28, 1)</f>
        <v>34.56</v>
      </c>
      <c r="K46" s="56">
        <f>Source!S28</f>
        <v>552.41</v>
      </c>
      <c r="L46" s="58"/>
      <c r="R46">
        <f>H46</f>
        <v>15.98</v>
      </c>
    </row>
    <row r="47" spans="1:22" ht="14.25" x14ac:dyDescent="0.2">
      <c r="A47" s="69"/>
      <c r="B47" s="69"/>
      <c r="C47" s="69" t="s">
        <v>52</v>
      </c>
      <c r="D47" s="55"/>
      <c r="E47" s="10"/>
      <c r="F47" s="56">
        <f>Source!AM28</f>
        <v>155.69999999999999</v>
      </c>
      <c r="G47" s="57" t="str">
        <f>Source!DE28</f>
        <v>)*0,6</v>
      </c>
      <c r="H47" s="56">
        <f>ROUND(Source!AD28*Source!I28, 2)</f>
        <v>93.42</v>
      </c>
      <c r="I47" s="57"/>
      <c r="J47" s="57">
        <f>IF(Source!BB28&lt;&gt; 0, Source!BB28, 1)</f>
        <v>7.46</v>
      </c>
      <c r="K47" s="56">
        <f>Source!Q28</f>
        <v>696.91</v>
      </c>
      <c r="L47" s="58"/>
    </row>
    <row r="48" spans="1:22" ht="14.25" x14ac:dyDescent="0.2">
      <c r="A48" s="69"/>
      <c r="B48" s="69"/>
      <c r="C48" s="69" t="s">
        <v>244</v>
      </c>
      <c r="D48" s="55"/>
      <c r="E48" s="10"/>
      <c r="F48" s="56">
        <f>Source!AN28</f>
        <v>14.58</v>
      </c>
      <c r="G48" s="57" t="str">
        <f>Source!DF28</f>
        <v>)*0,6</v>
      </c>
      <c r="H48" s="59">
        <f>ROUND(Source!AE28*Source!I28, 2)</f>
        <v>8.75</v>
      </c>
      <c r="I48" s="57"/>
      <c r="J48" s="57">
        <f>IF(Source!BS28&lt;&gt; 0, Source!BS28, 1)</f>
        <v>34.56</v>
      </c>
      <c r="K48" s="59">
        <f>Source!R28</f>
        <v>302.33</v>
      </c>
      <c r="L48" s="58"/>
      <c r="R48">
        <f>H48</f>
        <v>8.75</v>
      </c>
    </row>
    <row r="49" spans="1:26" ht="14.25" x14ac:dyDescent="0.2">
      <c r="A49" s="69"/>
      <c r="B49" s="69"/>
      <c r="C49" s="69" t="s">
        <v>245</v>
      </c>
      <c r="D49" s="55" t="s">
        <v>246</v>
      </c>
      <c r="E49" s="10">
        <f>Source!BZ28</f>
        <v>95</v>
      </c>
      <c r="F49" s="71"/>
      <c r="G49" s="57"/>
      <c r="H49" s="56">
        <f>SUM(S45:S51)</f>
        <v>23.49</v>
      </c>
      <c r="I49" s="60"/>
      <c r="J49" s="53">
        <f>Source!AT28</f>
        <v>95</v>
      </c>
      <c r="K49" s="56">
        <f>SUM(T45:T51)</f>
        <v>812</v>
      </c>
      <c r="L49" s="58"/>
    </row>
    <row r="50" spans="1:26" ht="14.25" x14ac:dyDescent="0.2">
      <c r="A50" s="69"/>
      <c r="B50" s="69"/>
      <c r="C50" s="69" t="s">
        <v>247</v>
      </c>
      <c r="D50" s="55" t="s">
        <v>246</v>
      </c>
      <c r="E50" s="10">
        <f>Source!CA28</f>
        <v>65</v>
      </c>
      <c r="F50" s="71"/>
      <c r="G50" s="57"/>
      <c r="H50" s="56">
        <f>SUM(U45:U51)</f>
        <v>16.07</v>
      </c>
      <c r="I50" s="60"/>
      <c r="J50" s="53">
        <f>Source!AU28</f>
        <v>65</v>
      </c>
      <c r="K50" s="56">
        <f>SUM(V45:V51)</f>
        <v>555.58000000000004</v>
      </c>
      <c r="L50" s="58"/>
    </row>
    <row r="51" spans="1:26" ht="14.25" x14ac:dyDescent="0.2">
      <c r="A51" s="70"/>
      <c r="B51" s="70"/>
      <c r="C51" s="70" t="s">
        <v>248</v>
      </c>
      <c r="D51" s="61" t="s">
        <v>249</v>
      </c>
      <c r="E51" s="62">
        <f>Source!AQ28</f>
        <v>2.73</v>
      </c>
      <c r="F51" s="63"/>
      <c r="G51" s="64" t="str">
        <f>Source!DI28</f>
        <v>)*0,6</v>
      </c>
      <c r="H51" s="63"/>
      <c r="I51" s="64"/>
      <c r="J51" s="64"/>
      <c r="K51" s="63"/>
      <c r="L51" s="65">
        <f>Source!U28</f>
        <v>1.6379999999999999</v>
      </c>
    </row>
    <row r="52" spans="1:26" ht="15" x14ac:dyDescent="0.25">
      <c r="G52" s="66">
        <f>H46+H47+H49+H50</f>
        <v>148.96</v>
      </c>
      <c r="H52" s="66"/>
      <c r="J52" s="66">
        <f>K46+K47+K49+K50</f>
        <v>2616.8999999999996</v>
      </c>
      <c r="K52" s="66"/>
      <c r="L52" s="67">
        <f>Source!U28</f>
        <v>1.6379999999999999</v>
      </c>
      <c r="O52" s="47">
        <f>G52</f>
        <v>148.96</v>
      </c>
      <c r="P52" s="47">
        <f>J52</f>
        <v>2616.8999999999996</v>
      </c>
      <c r="Q52" s="47">
        <f>L52</f>
        <v>1.6379999999999999</v>
      </c>
      <c r="W52">
        <f>IF(Source!BI28&lt;=1,H46+H47+H49+H50, 0)</f>
        <v>0</v>
      </c>
      <c r="X52">
        <f>IF(Source!BI28=2,H46+H47+H49+H50, 0)</f>
        <v>148.96</v>
      </c>
      <c r="Y52">
        <f>IF(Source!BI28=3,H46+H47+H49+H50, 0)</f>
        <v>0</v>
      </c>
      <c r="Z52">
        <f>IF(Source!BI28=4,H46+H47+H49+H50, 0)</f>
        <v>0</v>
      </c>
    </row>
    <row r="53" spans="1:26" ht="66.75" x14ac:dyDescent="0.2">
      <c r="A53" s="69">
        <v>2</v>
      </c>
      <c r="B53" s="69" t="s">
        <v>250</v>
      </c>
      <c r="C53" s="69" t="str">
        <f>Source!G29</f>
        <v>Светильник, устанавливаемый вне зданий с лампами накаливания</v>
      </c>
      <c r="D53" s="55" t="str">
        <f>Source!H29</f>
        <v>1  ШТ.</v>
      </c>
      <c r="E53" s="10">
        <f>Source!I29</f>
        <v>1</v>
      </c>
      <c r="F53" s="56">
        <f>Source!AL29+Source!AM29+Source!AO29</f>
        <v>83.34</v>
      </c>
      <c r="G53" s="57"/>
      <c r="H53" s="56"/>
      <c r="I53" s="57" t="str">
        <f>Source!BO29</f>
        <v>м08-02-369-1</v>
      </c>
      <c r="J53" s="57"/>
      <c r="K53" s="56"/>
      <c r="L53" s="58"/>
      <c r="S53">
        <f>ROUND((Source!FX29/100)*((ROUND(Source!AF29*Source!I29, 2)+ROUND(Source!AE29*Source!I29, 2))), 2)</f>
        <v>7.67</v>
      </c>
      <c r="T53">
        <f>Source!X29</f>
        <v>264.76</v>
      </c>
      <c r="U53">
        <f>ROUND((Source!FY29/100)*((ROUND(Source!AF29*Source!I29, 2)+ROUND(Source!AE29*Source!I29, 2))), 2)</f>
        <v>5.25</v>
      </c>
      <c r="V53">
        <f>Source!Y29</f>
        <v>181.15</v>
      </c>
    </row>
    <row r="54" spans="1:26" ht="14.25" x14ac:dyDescent="0.2">
      <c r="A54" s="69"/>
      <c r="B54" s="69"/>
      <c r="C54" s="69" t="s">
        <v>243</v>
      </c>
      <c r="D54" s="55"/>
      <c r="E54" s="10"/>
      <c r="F54" s="56">
        <f>Source!AO29</f>
        <v>9.66</v>
      </c>
      <c r="G54" s="57" t="str">
        <f>Source!DG29</f>
        <v>)*0,6</v>
      </c>
      <c r="H54" s="56">
        <f>ROUND(Source!AF29*Source!I29, 2)</f>
        <v>5.8</v>
      </c>
      <c r="I54" s="57"/>
      <c r="J54" s="57">
        <f>IF(Source!BA29&lt;&gt; 0, Source!BA29, 1)</f>
        <v>34.56</v>
      </c>
      <c r="K54" s="56">
        <f>Source!S29</f>
        <v>200.31</v>
      </c>
      <c r="L54" s="58"/>
      <c r="R54">
        <f>H54</f>
        <v>5.8</v>
      </c>
    </row>
    <row r="55" spans="1:26" ht="14.25" x14ac:dyDescent="0.2">
      <c r="A55" s="69"/>
      <c r="B55" s="69"/>
      <c r="C55" s="69" t="s">
        <v>52</v>
      </c>
      <c r="D55" s="55"/>
      <c r="E55" s="10"/>
      <c r="F55" s="56">
        <f>Source!AM29</f>
        <v>41.54</v>
      </c>
      <c r="G55" s="57" t="str">
        <f>Source!DE29</f>
        <v>)*0,6</v>
      </c>
      <c r="H55" s="56">
        <f>ROUND(Source!AD29*Source!I29, 2)</f>
        <v>24.92</v>
      </c>
      <c r="I55" s="57"/>
      <c r="J55" s="57">
        <f>IF(Source!BB29&lt;&gt; 0, Source!BB29, 1)</f>
        <v>7.84</v>
      </c>
      <c r="K55" s="56">
        <f>Source!Q29</f>
        <v>195.4</v>
      </c>
      <c r="L55" s="58"/>
    </row>
    <row r="56" spans="1:26" ht="14.25" x14ac:dyDescent="0.2">
      <c r="A56" s="69"/>
      <c r="B56" s="69"/>
      <c r="C56" s="69" t="s">
        <v>244</v>
      </c>
      <c r="D56" s="55"/>
      <c r="E56" s="10"/>
      <c r="F56" s="56">
        <f>Source!AN29</f>
        <v>3.78</v>
      </c>
      <c r="G56" s="57" t="str">
        <f>Source!DF29</f>
        <v>)*0,6</v>
      </c>
      <c r="H56" s="59">
        <f>ROUND(Source!AE29*Source!I29, 2)</f>
        <v>2.27</v>
      </c>
      <c r="I56" s="57"/>
      <c r="J56" s="57">
        <f>IF(Source!BS29&lt;&gt; 0, Source!BS29, 1)</f>
        <v>34.56</v>
      </c>
      <c r="K56" s="59">
        <f>Source!R29</f>
        <v>78.38</v>
      </c>
      <c r="L56" s="58"/>
      <c r="R56">
        <f>H56</f>
        <v>2.27</v>
      </c>
    </row>
    <row r="57" spans="1:26" ht="14.25" x14ac:dyDescent="0.2">
      <c r="A57" s="69"/>
      <c r="B57" s="69"/>
      <c r="C57" s="69" t="s">
        <v>245</v>
      </c>
      <c r="D57" s="55" t="s">
        <v>246</v>
      </c>
      <c r="E57" s="10">
        <f>Source!BZ29</f>
        <v>95</v>
      </c>
      <c r="F57" s="71"/>
      <c r="G57" s="57"/>
      <c r="H57" s="56">
        <f>SUM(S53:S59)</f>
        <v>7.67</v>
      </c>
      <c r="I57" s="60"/>
      <c r="J57" s="53">
        <f>Source!AT29</f>
        <v>95</v>
      </c>
      <c r="K57" s="56">
        <f>SUM(T53:T59)</f>
        <v>264.76</v>
      </c>
      <c r="L57" s="58"/>
    </row>
    <row r="58" spans="1:26" ht="14.25" x14ac:dyDescent="0.2">
      <c r="A58" s="69"/>
      <c r="B58" s="69"/>
      <c r="C58" s="69" t="s">
        <v>247</v>
      </c>
      <c r="D58" s="55" t="s">
        <v>246</v>
      </c>
      <c r="E58" s="10">
        <f>Source!CA29</f>
        <v>65</v>
      </c>
      <c r="F58" s="71"/>
      <c r="G58" s="57"/>
      <c r="H58" s="56">
        <f>SUM(U53:U59)</f>
        <v>5.25</v>
      </c>
      <c r="I58" s="60"/>
      <c r="J58" s="53">
        <f>Source!AU29</f>
        <v>65</v>
      </c>
      <c r="K58" s="56">
        <f>SUM(V53:V59)</f>
        <v>181.15</v>
      </c>
      <c r="L58" s="58"/>
    </row>
    <row r="59" spans="1:26" ht="14.25" x14ac:dyDescent="0.2">
      <c r="A59" s="70"/>
      <c r="B59" s="70"/>
      <c r="C59" s="70" t="s">
        <v>248</v>
      </c>
      <c r="D59" s="61" t="s">
        <v>249</v>
      </c>
      <c r="E59" s="62">
        <f>Source!AQ29</f>
        <v>0.92</v>
      </c>
      <c r="F59" s="63"/>
      <c r="G59" s="64" t="str">
        <f>Source!DI29</f>
        <v>)*0,6</v>
      </c>
      <c r="H59" s="63"/>
      <c r="I59" s="64"/>
      <c r="J59" s="64"/>
      <c r="K59" s="63"/>
      <c r="L59" s="65">
        <f>Source!U29</f>
        <v>0.55200000000000005</v>
      </c>
    </row>
    <row r="60" spans="1:26" ht="15" x14ac:dyDescent="0.25">
      <c r="G60" s="66">
        <f>H54+H55+H57+H58</f>
        <v>43.64</v>
      </c>
      <c r="H60" s="66"/>
      <c r="J60" s="66">
        <f>K54+K55+K57+K58</f>
        <v>841.62</v>
      </c>
      <c r="K60" s="66"/>
      <c r="L60" s="67">
        <f>Source!U29</f>
        <v>0.55200000000000005</v>
      </c>
      <c r="O60" s="47">
        <f>G60</f>
        <v>43.64</v>
      </c>
      <c r="P60" s="47">
        <f>J60</f>
        <v>841.62</v>
      </c>
      <c r="Q60" s="47">
        <f>L60</f>
        <v>0.55200000000000005</v>
      </c>
      <c r="W60">
        <f>IF(Source!BI29&lt;=1,H54+H55+H57+H58, 0)</f>
        <v>0</v>
      </c>
      <c r="X60">
        <f>IF(Source!BI29=2,H54+H55+H57+H58, 0)</f>
        <v>43.64</v>
      </c>
      <c r="Y60">
        <f>IF(Source!BI29=3,H54+H55+H57+H58, 0)</f>
        <v>0</v>
      </c>
      <c r="Z60">
        <f>IF(Source!BI29=4,H54+H55+H57+H58, 0)</f>
        <v>0</v>
      </c>
    </row>
    <row r="62" spans="1:26" ht="15" x14ac:dyDescent="0.25">
      <c r="A62" s="54" t="str">
        <f>CONCATENATE("Итого по разделу: ",IF(Source!G31&lt;&gt;"Новый раздел", Source!G31, ""))</f>
        <v>Итого по разделу: Демонтажные работы</v>
      </c>
      <c r="B62" s="54"/>
      <c r="C62" s="54"/>
      <c r="D62" s="54"/>
      <c r="E62" s="54"/>
      <c r="F62" s="54"/>
      <c r="G62" s="68">
        <f>SUM(O44:O61)</f>
        <v>192.60000000000002</v>
      </c>
      <c r="H62" s="68"/>
      <c r="I62" s="51"/>
      <c r="J62" s="68">
        <f>SUM(P44:P61)</f>
        <v>3458.5199999999995</v>
      </c>
      <c r="K62" s="68"/>
      <c r="L62" s="67">
        <f>SUM(Q44:Q61)</f>
        <v>2.19</v>
      </c>
    </row>
    <row r="66" spans="1:32" ht="15" x14ac:dyDescent="0.25">
      <c r="A66" s="54" t="str">
        <f>CONCATENATE("Итого по локальной смете: ",IF(Source!G61&lt;&gt;"Новая локальная смета", Source!G61, ""))</f>
        <v>Итого по локальной смете: Демонтаж светильника и кронштейна</v>
      </c>
      <c r="B66" s="54"/>
      <c r="C66" s="54"/>
      <c r="D66" s="54"/>
      <c r="E66" s="54"/>
      <c r="F66" s="54"/>
      <c r="G66" s="68">
        <f>SUM(O42:O65)</f>
        <v>192.60000000000002</v>
      </c>
      <c r="H66" s="68"/>
      <c r="I66" s="51"/>
      <c r="J66" s="68">
        <f>SUM(P42:P65)</f>
        <v>3458.5199999999995</v>
      </c>
      <c r="K66" s="68"/>
      <c r="L66" s="67">
        <f>SUM(Q42:Q65)</f>
        <v>2.19</v>
      </c>
      <c r="AF66" s="72" t="str">
        <f>CONCATENATE("Итого по локальной смете: ",IF(Source!G61&lt;&gt;"Новая локальная смета", Source!G61, ""))</f>
        <v>Итого по локальной смете: Демонтаж светильника и кронштейна</v>
      </c>
    </row>
    <row r="71" spans="1:32" ht="14.25" hidden="1" x14ac:dyDescent="0.2">
      <c r="A71" s="49" t="s">
        <v>251</v>
      </c>
      <c r="B71" s="49"/>
      <c r="C71" s="10" t="s">
        <v>252</v>
      </c>
      <c r="D71" s="48"/>
      <c r="E71" s="48"/>
      <c r="F71" s="48"/>
      <c r="G71" s="48"/>
      <c r="H71" s="48"/>
      <c r="I71" s="11"/>
      <c r="J71" s="10"/>
      <c r="K71" s="11"/>
      <c r="L71" s="11"/>
    </row>
    <row r="72" spans="1:32" ht="14.25" hidden="1" x14ac:dyDescent="0.2">
      <c r="A72" s="11"/>
      <c r="B72" s="11"/>
      <c r="C72" s="10"/>
      <c r="D72" s="50" t="s">
        <v>253</v>
      </c>
      <c r="E72" s="50"/>
      <c r="F72" s="50"/>
      <c r="G72" s="50"/>
      <c r="H72" s="50"/>
      <c r="I72" s="11"/>
      <c r="J72" s="10"/>
      <c r="K72" s="11"/>
      <c r="L72" s="11"/>
    </row>
    <row r="73" spans="1:32" ht="14.25" hidden="1" x14ac:dyDescent="0.2">
      <c r="A73" s="11"/>
      <c r="B73" s="11"/>
      <c r="C73" s="10"/>
      <c r="D73" s="11"/>
      <c r="E73" s="11"/>
      <c r="F73" s="11"/>
      <c r="G73" s="11"/>
      <c r="H73" s="11"/>
      <c r="I73" s="11"/>
      <c r="J73" s="10"/>
      <c r="K73" s="11"/>
      <c r="L73" s="11"/>
    </row>
    <row r="74" spans="1:32" ht="14.25" x14ac:dyDescent="0.2">
      <c r="A74" s="49" t="s">
        <v>251</v>
      </c>
      <c r="B74" s="49"/>
      <c r="C74" s="10" t="s">
        <v>254</v>
      </c>
      <c r="D74" s="48" t="str">
        <f>IF(Source!AC12&lt;&gt;"", Source!AC12," ")</f>
        <v xml:space="preserve"> </v>
      </c>
      <c r="E74" s="48"/>
      <c r="F74" s="48"/>
      <c r="G74" s="48"/>
      <c r="H74" s="48"/>
      <c r="I74" s="11" t="str">
        <f>IF(Source!AB12&lt;&gt;"", Source!AB12," ")</f>
        <v xml:space="preserve"> </v>
      </c>
      <c r="J74" s="10"/>
      <c r="K74" s="11"/>
      <c r="L74" s="11"/>
    </row>
    <row r="75" spans="1:32" ht="14.25" x14ac:dyDescent="0.2">
      <c r="A75" s="11"/>
      <c r="B75" s="11"/>
      <c r="C75" s="11"/>
      <c r="D75" s="50" t="s">
        <v>253</v>
      </c>
      <c r="E75" s="50"/>
      <c r="F75" s="50"/>
      <c r="G75" s="50"/>
      <c r="H75" s="50"/>
      <c r="I75" s="11"/>
      <c r="J75" s="11"/>
      <c r="K75" s="11"/>
      <c r="L75" s="11"/>
    </row>
    <row r="76" spans="1:32" ht="14.25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32" ht="14.25" x14ac:dyDescent="0.2">
      <c r="A77" s="11"/>
      <c r="B77" s="11"/>
      <c r="C77" s="10" t="s">
        <v>255</v>
      </c>
      <c r="D77" s="48" t="str">
        <f>IF(Source!AE12&lt;&gt;"", Source!AE12," ")</f>
        <v xml:space="preserve"> </v>
      </c>
      <c r="E77" s="48"/>
      <c r="F77" s="48"/>
      <c r="G77" s="48"/>
      <c r="H77" s="48"/>
      <c r="I77" s="11" t="str">
        <f>IF(Source!AD12&lt;&gt;"", Source!AD12," ")</f>
        <v xml:space="preserve"> </v>
      </c>
      <c r="J77" s="10"/>
      <c r="K77" s="11"/>
      <c r="L77" s="11"/>
    </row>
    <row r="78" spans="1:32" ht="14.25" x14ac:dyDescent="0.2">
      <c r="A78" s="11"/>
      <c r="B78" s="11"/>
      <c r="C78" s="11"/>
      <c r="D78" s="50" t="s">
        <v>253</v>
      </c>
      <c r="E78" s="50"/>
      <c r="F78" s="50"/>
      <c r="G78" s="50"/>
      <c r="H78" s="50"/>
      <c r="I78" s="11"/>
      <c r="J78" s="11"/>
      <c r="K78" s="11"/>
      <c r="L78" s="11"/>
    </row>
  </sheetData>
  <mergeCells count="66">
    <mergeCell ref="J60:K60"/>
    <mergeCell ref="G60:H60"/>
    <mergeCell ref="J52:K52"/>
    <mergeCell ref="G52:H52"/>
    <mergeCell ref="A44:L44"/>
    <mergeCell ref="A42:L42"/>
    <mergeCell ref="A38:L38"/>
    <mergeCell ref="D72:H72"/>
    <mergeCell ref="D75:H75"/>
    <mergeCell ref="D78:H78"/>
    <mergeCell ref="G66:H66"/>
    <mergeCell ref="J66:K66"/>
    <mergeCell ref="A66:F66"/>
    <mergeCell ref="G62:H62"/>
    <mergeCell ref="J62:K62"/>
    <mergeCell ref="A62:F6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59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154</v>
      </c>
      <c r="C12" s="1">
        <v>0</v>
      </c>
      <c r="D12" s="1">
        <f>ROW(A91)</f>
        <v>91</v>
      </c>
      <c r="E12" s="1">
        <v>0</v>
      </c>
      <c r="F12" s="1">
        <v>151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154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151</v>
      </c>
      <c r="G18" s="2" t="str">
        <f t="shared" si="0"/>
        <v>Демонтаж светильника и кронштейна</v>
      </c>
      <c r="H18" s="2"/>
      <c r="I18" s="2"/>
      <c r="J18" s="2"/>
      <c r="K18" s="2"/>
      <c r="L18" s="2"/>
      <c r="M18" s="2"/>
      <c r="N18" s="2"/>
      <c r="O18" s="2">
        <f t="shared" ref="O18:AT18" si="1">O91</f>
        <v>1645.03</v>
      </c>
      <c r="P18" s="2">
        <f t="shared" si="1"/>
        <v>0</v>
      </c>
      <c r="Q18" s="2">
        <f t="shared" si="1"/>
        <v>892.31</v>
      </c>
      <c r="R18" s="2">
        <f t="shared" si="1"/>
        <v>380.71</v>
      </c>
      <c r="S18" s="2">
        <f t="shared" si="1"/>
        <v>752.72</v>
      </c>
      <c r="T18" s="2">
        <f t="shared" si="1"/>
        <v>0</v>
      </c>
      <c r="U18" s="2">
        <f t="shared" si="1"/>
        <v>2.19</v>
      </c>
      <c r="V18" s="2">
        <f t="shared" si="1"/>
        <v>0.81600000000000006</v>
      </c>
      <c r="W18" s="2">
        <f t="shared" si="1"/>
        <v>0</v>
      </c>
      <c r="X18" s="2">
        <f t="shared" si="1"/>
        <v>1076.76</v>
      </c>
      <c r="Y18" s="2">
        <f t="shared" si="1"/>
        <v>736.73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3458.52</v>
      </c>
      <c r="AS18" s="2">
        <f t="shared" si="1"/>
        <v>0</v>
      </c>
      <c r="AT18" s="2">
        <f t="shared" si="1"/>
        <v>3458.52</v>
      </c>
      <c r="AU18" s="2">
        <f t="shared" ref="AU18:BZ18" si="2">AU91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12</v>
      </c>
      <c r="G20" s="1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Демонтаж светильника и кронштейна</v>
      </c>
      <c r="H22" s="2"/>
      <c r="I22" s="2"/>
      <c r="J22" s="2"/>
      <c r="K22" s="2"/>
      <c r="L22" s="2"/>
      <c r="M22" s="2"/>
      <c r="N22" s="2"/>
      <c r="O22" s="2">
        <f t="shared" ref="O22:AT22" si="8">O61</f>
        <v>1645.03</v>
      </c>
      <c r="P22" s="2">
        <f t="shared" si="8"/>
        <v>0</v>
      </c>
      <c r="Q22" s="2">
        <f t="shared" si="8"/>
        <v>892.31</v>
      </c>
      <c r="R22" s="2">
        <f t="shared" si="8"/>
        <v>380.71</v>
      </c>
      <c r="S22" s="2">
        <f t="shared" si="8"/>
        <v>752.72</v>
      </c>
      <c r="T22" s="2">
        <f t="shared" si="8"/>
        <v>0</v>
      </c>
      <c r="U22" s="2">
        <f t="shared" si="8"/>
        <v>2.19</v>
      </c>
      <c r="V22" s="2">
        <f t="shared" si="8"/>
        <v>0.81600000000000006</v>
      </c>
      <c r="W22" s="2">
        <f t="shared" si="8"/>
        <v>0</v>
      </c>
      <c r="X22" s="2">
        <f t="shared" si="8"/>
        <v>1076.76</v>
      </c>
      <c r="Y22" s="2">
        <f t="shared" si="8"/>
        <v>736.73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3458.52</v>
      </c>
      <c r="AS22" s="2">
        <f t="shared" si="8"/>
        <v>0</v>
      </c>
      <c r="AT22" s="2">
        <f t="shared" si="8"/>
        <v>3458.52</v>
      </c>
      <c r="AU22" s="2">
        <f t="shared" ref="AU22:BZ22" si="9">AU61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1645.03</v>
      </c>
      <c r="P26" s="2">
        <f t="shared" si="15"/>
        <v>0</v>
      </c>
      <c r="Q26" s="2">
        <f t="shared" si="15"/>
        <v>892.31</v>
      </c>
      <c r="R26" s="2">
        <f t="shared" si="15"/>
        <v>380.71</v>
      </c>
      <c r="S26" s="2">
        <f t="shared" si="15"/>
        <v>752.72</v>
      </c>
      <c r="T26" s="2">
        <f t="shared" si="15"/>
        <v>0</v>
      </c>
      <c r="U26" s="2">
        <f t="shared" si="15"/>
        <v>2.19</v>
      </c>
      <c r="V26" s="2">
        <f t="shared" si="15"/>
        <v>0.81600000000000006</v>
      </c>
      <c r="W26" s="2">
        <f t="shared" si="15"/>
        <v>0</v>
      </c>
      <c r="X26" s="2">
        <f t="shared" si="15"/>
        <v>1076.76</v>
      </c>
      <c r="Y26" s="2">
        <f t="shared" si="15"/>
        <v>736.73</v>
      </c>
      <c r="Z26" s="2">
        <f t="shared" si="15"/>
        <v>0</v>
      </c>
      <c r="AA26" s="2">
        <f t="shared" si="15"/>
        <v>0</v>
      </c>
      <c r="AB26" s="2">
        <f t="shared" si="15"/>
        <v>1645.03</v>
      </c>
      <c r="AC26" s="2">
        <f t="shared" si="15"/>
        <v>0</v>
      </c>
      <c r="AD26" s="2">
        <f t="shared" si="15"/>
        <v>892.31</v>
      </c>
      <c r="AE26" s="2">
        <f t="shared" si="15"/>
        <v>380.71</v>
      </c>
      <c r="AF26" s="2">
        <f t="shared" si="15"/>
        <v>752.72</v>
      </c>
      <c r="AG26" s="2">
        <f t="shared" si="15"/>
        <v>0</v>
      </c>
      <c r="AH26" s="2">
        <f t="shared" si="15"/>
        <v>2.19</v>
      </c>
      <c r="AI26" s="2">
        <f t="shared" si="15"/>
        <v>0.81600000000000006</v>
      </c>
      <c r="AJ26" s="2">
        <f t="shared" si="15"/>
        <v>0</v>
      </c>
      <c r="AK26" s="2">
        <f t="shared" si="15"/>
        <v>1076.76</v>
      </c>
      <c r="AL26" s="2">
        <f t="shared" si="15"/>
        <v>736.73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3458.52</v>
      </c>
      <c r="AS26" s="2">
        <f t="shared" si="15"/>
        <v>0</v>
      </c>
      <c r="AT26" s="2">
        <f t="shared" si="15"/>
        <v>3458.52</v>
      </c>
      <c r="AU26" s="2">
        <f t="shared" ref="AU26:BZ26" si="16">AU31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3458.52</v>
      </c>
      <c r="CB26" s="2">
        <f t="shared" si="17"/>
        <v>0</v>
      </c>
      <c r="CC26" s="2">
        <f t="shared" si="17"/>
        <v>3458.52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ROW(SmtRes!A8)</f>
        <v>8</v>
      </c>
      <c r="D28">
        <f>ROW(EtalonRes!A8)</f>
        <v>8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1249.32</v>
      </c>
      <c r="P28">
        <f>ROUND(CQ28*I28,2)</f>
        <v>0</v>
      </c>
      <c r="Q28">
        <f>ROUND(CR28*I28,2)</f>
        <v>696.91</v>
      </c>
      <c r="R28">
        <f>ROUND(CS28*I28,2)</f>
        <v>302.33</v>
      </c>
      <c r="S28">
        <f>ROUND(CT28*I28,2)</f>
        <v>552.41</v>
      </c>
      <c r="T28">
        <f>ROUND(CU28*I28,2)</f>
        <v>0</v>
      </c>
      <c r="U28">
        <f>CV28*I28</f>
        <v>1.6379999999999999</v>
      </c>
      <c r="V28">
        <f>CW28*I28</f>
        <v>0.64800000000000002</v>
      </c>
      <c r="W28">
        <f>ROUND(CX28*I28,2)</f>
        <v>0</v>
      </c>
      <c r="X28">
        <f>ROUND(CY28,2)</f>
        <v>812</v>
      </c>
      <c r="Y28">
        <f>ROUND(CZ28,2)</f>
        <v>555.58000000000004</v>
      </c>
      <c r="AA28">
        <v>109192576</v>
      </c>
      <c r="AB28">
        <f>ROUND((AC28+AD28+AF28),6)</f>
        <v>109.404</v>
      </c>
      <c r="AC28">
        <f>ROUND(((ES28*0)),6)</f>
        <v>0</v>
      </c>
      <c r="AD28">
        <f>ROUND(((((ET28*0.6))-((EU28*0.6)))+AE28),6)</f>
        <v>93.42</v>
      </c>
      <c r="AE28">
        <f>ROUND(((EU28*0.6)),6)</f>
        <v>8.7479999999999993</v>
      </c>
      <c r="AF28">
        <f>ROUND(((EV28*0.6)),6)</f>
        <v>15.984</v>
      </c>
      <c r="AG28">
        <f>ROUND((AP28),6)</f>
        <v>0</v>
      </c>
      <c r="AH28">
        <f>((EW28*0.6))</f>
        <v>1.6379999999999999</v>
      </c>
      <c r="AI28">
        <f>((EX28*0.6))</f>
        <v>0.64800000000000002</v>
      </c>
      <c r="AJ28">
        <f>(AS28)</f>
        <v>0</v>
      </c>
      <c r="AK28">
        <v>198.11</v>
      </c>
      <c r="AL28">
        <v>15.77</v>
      </c>
      <c r="AM28">
        <v>155.69999999999999</v>
      </c>
      <c r="AN28">
        <v>14.58</v>
      </c>
      <c r="AO28">
        <v>26.64</v>
      </c>
      <c r="AP28">
        <v>0</v>
      </c>
      <c r="AQ28">
        <v>2.73</v>
      </c>
      <c r="AR28">
        <v>1.08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7.46</v>
      </c>
      <c r="BC28">
        <v>3.8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16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20</v>
      </c>
      <c r="CO28">
        <v>0</v>
      </c>
      <c r="CP28">
        <f>(P28+Q28+S28)</f>
        <v>1249.32</v>
      </c>
      <c r="CQ28">
        <f>AC28*BC28</f>
        <v>0</v>
      </c>
      <c r="CR28">
        <f>AD28*BB28</f>
        <v>696.91319999999996</v>
      </c>
      <c r="CS28">
        <f>AE28*BS28</f>
        <v>302.33087999999998</v>
      </c>
      <c r="CT28">
        <f>AF28*BA28</f>
        <v>552.40704000000005</v>
      </c>
      <c r="CU28">
        <f t="shared" ref="CU28:CX29" si="21">AG28</f>
        <v>0</v>
      </c>
      <c r="CV28">
        <f t="shared" si="21"/>
        <v>1.6379999999999999</v>
      </c>
      <c r="CW28">
        <f t="shared" si="21"/>
        <v>0.64800000000000002</v>
      </c>
      <c r="CX28">
        <f t="shared" si="21"/>
        <v>0</v>
      </c>
      <c r="CY28">
        <f>(((S28+R28)*AT28)/100)</f>
        <v>812.00300000000004</v>
      </c>
      <c r="CZ28">
        <f>(((S28+R28)*AU28)/100)</f>
        <v>555.58100000000002</v>
      </c>
      <c r="DC28" t="s">
        <v>3</v>
      </c>
      <c r="DD28" t="s">
        <v>21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23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26</v>
      </c>
      <c r="EQ28">
        <v>0</v>
      </c>
      <c r="ER28">
        <v>198.11</v>
      </c>
      <c r="ES28">
        <v>15.77</v>
      </c>
      <c r="ET28">
        <v>155.69999999999999</v>
      </c>
      <c r="EU28">
        <v>14.58</v>
      </c>
      <c r="EV28">
        <v>26.64</v>
      </c>
      <c r="EW28">
        <v>2.73</v>
      </c>
      <c r="EX28">
        <v>1.08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-489507538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2616.9</v>
      </c>
      <c r="GN28">
        <f>IF(OR(BI28=0,BI28=1),ROUND(O28+X28+Y28,2),0)</f>
        <v>0</v>
      </c>
      <c r="GO28">
        <f>IF(BI28=2,ROUND(O28+X28+Y28,2),0)</f>
        <v>2616.9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ROW(SmtRes!A18)</f>
        <v>18</v>
      </c>
      <c r="D29">
        <f>ROW(EtalonRes!A18)</f>
        <v>18</v>
      </c>
      <c r="E29" t="s">
        <v>27</v>
      </c>
      <c r="F29" t="s">
        <v>28</v>
      </c>
      <c r="G29" t="s">
        <v>29</v>
      </c>
      <c r="H29" t="s">
        <v>18</v>
      </c>
      <c r="I29">
        <v>1</v>
      </c>
      <c r="J29">
        <v>0</v>
      </c>
      <c r="K29">
        <v>1</v>
      </c>
      <c r="O29">
        <f>ROUND(CP29,2)</f>
        <v>395.71</v>
      </c>
      <c r="P29">
        <f>ROUND(CQ29*I29,2)</f>
        <v>0</v>
      </c>
      <c r="Q29">
        <f>ROUND(CR29*I29,2)</f>
        <v>195.4</v>
      </c>
      <c r="R29">
        <f>ROUND(CS29*I29,2)</f>
        <v>78.38</v>
      </c>
      <c r="S29">
        <f>ROUND(CT29*I29,2)</f>
        <v>200.31</v>
      </c>
      <c r="T29">
        <f>ROUND(CU29*I29,2)</f>
        <v>0</v>
      </c>
      <c r="U29">
        <f>CV29*I29</f>
        <v>0.55200000000000005</v>
      </c>
      <c r="V29">
        <f>CW29*I29</f>
        <v>0.16800000000000001</v>
      </c>
      <c r="W29">
        <f>ROUND(CX29*I29,2)</f>
        <v>0</v>
      </c>
      <c r="X29">
        <f>ROUND(CY29,2)</f>
        <v>264.76</v>
      </c>
      <c r="Y29">
        <f>ROUND(CZ29,2)</f>
        <v>181.15</v>
      </c>
      <c r="AA29">
        <v>109192576</v>
      </c>
      <c r="AB29">
        <f>ROUND((AC29+AD29+AF29),6)</f>
        <v>30.72</v>
      </c>
      <c r="AC29">
        <f>ROUND(((ES29*0)),6)</f>
        <v>0</v>
      </c>
      <c r="AD29">
        <f>ROUND(((((ET29*0.6))-((EU29*0.6)))+AE29),6)</f>
        <v>24.923999999999999</v>
      </c>
      <c r="AE29">
        <f>ROUND(((EU29*0.6)),6)</f>
        <v>2.2679999999999998</v>
      </c>
      <c r="AF29">
        <f>ROUND(((EV29*0.6)),6)</f>
        <v>5.7960000000000003</v>
      </c>
      <c r="AG29">
        <f>ROUND((AP29),6)</f>
        <v>0</v>
      </c>
      <c r="AH29">
        <f>((EW29*0.6))</f>
        <v>0.55200000000000005</v>
      </c>
      <c r="AI29">
        <f>((EX29*0.6))</f>
        <v>0.16800000000000001</v>
      </c>
      <c r="AJ29">
        <f>(AS29)</f>
        <v>0</v>
      </c>
      <c r="AK29">
        <v>83.34</v>
      </c>
      <c r="AL29">
        <v>32.14</v>
      </c>
      <c r="AM29">
        <v>41.54</v>
      </c>
      <c r="AN29">
        <v>3.78</v>
      </c>
      <c r="AO29">
        <v>9.66</v>
      </c>
      <c r="AP29">
        <v>0</v>
      </c>
      <c r="AQ29">
        <v>0.92</v>
      </c>
      <c r="AR29">
        <v>0.28000000000000003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7.84</v>
      </c>
      <c r="BC29">
        <v>14.87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30</v>
      </c>
      <c r="BM29">
        <v>108001</v>
      </c>
      <c r="BN29">
        <v>0</v>
      </c>
      <c r="BO29" t="s">
        <v>28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20</v>
      </c>
      <c r="CO29">
        <v>0</v>
      </c>
      <c r="CP29">
        <f>(P29+Q29+S29)</f>
        <v>395.71000000000004</v>
      </c>
      <c r="CQ29">
        <f>AC29*BC29</f>
        <v>0</v>
      </c>
      <c r="CR29">
        <f>AD29*BB29</f>
        <v>195.40415999999999</v>
      </c>
      <c r="CS29">
        <f>AE29*BS29</f>
        <v>78.382080000000002</v>
      </c>
      <c r="CT29">
        <f>AF29*BA29</f>
        <v>200.30976000000001</v>
      </c>
      <c r="CU29">
        <f t="shared" si="21"/>
        <v>0</v>
      </c>
      <c r="CV29">
        <f t="shared" si="21"/>
        <v>0.55200000000000005</v>
      </c>
      <c r="CW29">
        <f t="shared" si="21"/>
        <v>0.16800000000000001</v>
      </c>
      <c r="CX29">
        <f t="shared" si="21"/>
        <v>0</v>
      </c>
      <c r="CY29">
        <f>(((S29+R29)*AT29)/100)</f>
        <v>264.75549999999998</v>
      </c>
      <c r="CZ29">
        <f>(((S29+R29)*AU29)/100)</f>
        <v>181.14849999999998</v>
      </c>
      <c r="DC29" t="s">
        <v>3</v>
      </c>
      <c r="DD29" t="s">
        <v>21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23</v>
      </c>
      <c r="EH29">
        <v>0</v>
      </c>
      <c r="EI29" t="s">
        <v>3</v>
      </c>
      <c r="EJ29">
        <v>2</v>
      </c>
      <c r="EK29">
        <v>108001</v>
      </c>
      <c r="EL29" t="s">
        <v>24</v>
      </c>
      <c r="EM29" t="s">
        <v>25</v>
      </c>
      <c r="EO29" t="s">
        <v>26</v>
      </c>
      <c r="EQ29">
        <v>0</v>
      </c>
      <c r="ER29">
        <v>83.34</v>
      </c>
      <c r="ES29">
        <v>32.14</v>
      </c>
      <c r="ET29">
        <v>41.54</v>
      </c>
      <c r="EU29">
        <v>3.78</v>
      </c>
      <c r="EV29">
        <v>9.66</v>
      </c>
      <c r="EW29">
        <v>0.92</v>
      </c>
      <c r="EX29">
        <v>0.28000000000000003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78967305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841.62</v>
      </c>
      <c r="GN29">
        <f>IF(OR(BI29=0,BI29=1),ROUND(O29+X29+Y29,2),0)</f>
        <v>0</v>
      </c>
      <c r="GO29">
        <f>IF(BI29=2,ROUND(O29+X29+Y29,2),0)</f>
        <v>841.62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Демонтажные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2">ROUND(AB31,2)</f>
        <v>1645.03</v>
      </c>
      <c r="P31" s="2">
        <f t="shared" si="22"/>
        <v>0</v>
      </c>
      <c r="Q31" s="2">
        <f t="shared" si="22"/>
        <v>892.31</v>
      </c>
      <c r="R31" s="2">
        <f t="shared" si="22"/>
        <v>380.71</v>
      </c>
      <c r="S31" s="2">
        <f t="shared" si="22"/>
        <v>752.72</v>
      </c>
      <c r="T31" s="2">
        <f t="shared" si="22"/>
        <v>0</v>
      </c>
      <c r="U31" s="2">
        <f>AH31</f>
        <v>2.19</v>
      </c>
      <c r="V31" s="2">
        <f>AI31</f>
        <v>0.81600000000000006</v>
      </c>
      <c r="W31" s="2">
        <f>ROUND(AJ31,2)</f>
        <v>0</v>
      </c>
      <c r="X31" s="2">
        <f>ROUND(AK31,2)</f>
        <v>1076.76</v>
      </c>
      <c r="Y31" s="2">
        <f>ROUND(AL31,2)</f>
        <v>736.73</v>
      </c>
      <c r="Z31" s="2"/>
      <c r="AA31" s="2"/>
      <c r="AB31" s="2">
        <f>ROUND(SUMIF(AA28:AA29,"=109192576",O28:O29),2)</f>
        <v>1645.03</v>
      </c>
      <c r="AC31" s="2">
        <f>ROUND(SUMIF(AA28:AA29,"=109192576",P28:P29),2)</f>
        <v>0</v>
      </c>
      <c r="AD31" s="2">
        <f>ROUND(SUMIF(AA28:AA29,"=109192576",Q28:Q29),2)</f>
        <v>892.31</v>
      </c>
      <c r="AE31" s="2">
        <f>ROUND(SUMIF(AA28:AA29,"=109192576",R28:R29),2)</f>
        <v>380.71</v>
      </c>
      <c r="AF31" s="2">
        <f>ROUND(SUMIF(AA28:AA29,"=109192576",S28:S29),2)</f>
        <v>752.72</v>
      </c>
      <c r="AG31" s="2">
        <f>ROUND(SUMIF(AA28:AA29,"=109192576",T28:T29),2)</f>
        <v>0</v>
      </c>
      <c r="AH31" s="2">
        <f>SUMIF(AA28:AA29,"=109192576",U28:U29)</f>
        <v>2.19</v>
      </c>
      <c r="AI31" s="2">
        <f>SUMIF(AA28:AA29,"=109192576",V28:V29)</f>
        <v>0.81600000000000006</v>
      </c>
      <c r="AJ31" s="2">
        <f>ROUND(SUMIF(AA28:AA29,"=109192576",W28:W29),2)</f>
        <v>0</v>
      </c>
      <c r="AK31" s="2">
        <f>ROUND(SUMIF(AA28:AA29,"=109192576",X28:X29),2)</f>
        <v>1076.76</v>
      </c>
      <c r="AL31" s="2">
        <f>ROUND(SUMIF(AA28:AA29,"=109192576",Y28:Y29),2)</f>
        <v>736.73</v>
      </c>
      <c r="AM31" s="2"/>
      <c r="AN31" s="2"/>
      <c r="AO31" s="2">
        <f t="shared" ref="AO31:BD31" si="23">ROUND(BX31,2)</f>
        <v>0</v>
      </c>
      <c r="AP31" s="2">
        <f t="shared" si="23"/>
        <v>0</v>
      </c>
      <c r="AQ31" s="2">
        <f t="shared" si="23"/>
        <v>0</v>
      </c>
      <c r="AR31" s="2">
        <f t="shared" si="23"/>
        <v>3458.52</v>
      </c>
      <c r="AS31" s="2">
        <f t="shared" si="23"/>
        <v>0</v>
      </c>
      <c r="AT31" s="2">
        <f t="shared" si="23"/>
        <v>3458.52</v>
      </c>
      <c r="AU31" s="2">
        <f t="shared" si="23"/>
        <v>0</v>
      </c>
      <c r="AV31" s="2">
        <f t="shared" si="23"/>
        <v>0</v>
      </c>
      <c r="AW31" s="2">
        <f t="shared" si="23"/>
        <v>0</v>
      </c>
      <c r="AX31" s="2">
        <f t="shared" si="23"/>
        <v>0</v>
      </c>
      <c r="AY31" s="2">
        <f t="shared" si="23"/>
        <v>0</v>
      </c>
      <c r="AZ31" s="2">
        <f t="shared" si="23"/>
        <v>0</v>
      </c>
      <c r="BA31" s="2">
        <f t="shared" si="23"/>
        <v>0</v>
      </c>
      <c r="BB31" s="2">
        <f t="shared" si="23"/>
        <v>0</v>
      </c>
      <c r="BC31" s="2">
        <f t="shared" si="23"/>
        <v>0</v>
      </c>
      <c r="BD31" s="2">
        <f t="shared" si="23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ROUND(SUMIF(AA28:AA29,"=109192576",FQ28:FQ29),2)</f>
        <v>0</v>
      </c>
      <c r="BY31" s="2">
        <f>ROUND(SUMIF(AA28:AA29,"=109192576",FR28:FR29),2)</f>
        <v>0</v>
      </c>
      <c r="BZ31" s="2">
        <f>ROUND(SUMIF(AA28:AA29,"=109192576",GL28:GL29),2)</f>
        <v>0</v>
      </c>
      <c r="CA31" s="2">
        <f>ROUND(SUMIF(AA28:AA29,"=109192576",GM28:GM29),2)</f>
        <v>3458.52</v>
      </c>
      <c r="CB31" s="2">
        <f>ROUND(SUMIF(AA28:AA29,"=109192576",GN28:GN29),2)</f>
        <v>0</v>
      </c>
      <c r="CC31" s="2">
        <f>ROUND(SUMIF(AA28:AA29,"=109192576",GO28:GO29),2)</f>
        <v>3458.52</v>
      </c>
      <c r="CD31" s="2">
        <f>ROUND(SUMIF(AA28:AA29,"=109192576",GP28:GP29),2)</f>
        <v>0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ROUND(SUMIF(AA28:AA29,"=109192576",GX28:GX29),2)</f>
        <v>0</v>
      </c>
      <c r="CK31" s="2">
        <f>ROUND(SUMIF(AA28:AA29,"=109192576",GY28:GY29),2)</f>
        <v>0</v>
      </c>
      <c r="CL31" s="2">
        <f>ROUND(SUMIF(AA28:AA29,"=109192576",GZ28:GZ29),2)</f>
        <v>0</v>
      </c>
      <c r="CM31" s="2">
        <f>ROUND(SUMIF(AA28:AA29,"=109192576",HD28:HD29),2)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1645.03</v>
      </c>
      <c r="G33" s="4" t="s">
        <v>31</v>
      </c>
      <c r="H33" s="4" t="s">
        <v>32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1645.03</v>
      </c>
      <c r="X33" s="4">
        <v>1</v>
      </c>
      <c r="Y33" s="4">
        <v>1645.03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33</v>
      </c>
      <c r="H34" s="4" t="s">
        <v>34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35</v>
      </c>
      <c r="H35" s="4" t="s">
        <v>36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37</v>
      </c>
      <c r="H36" s="4" t="s">
        <v>38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39</v>
      </c>
      <c r="H37" s="4" t="s">
        <v>40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41</v>
      </c>
      <c r="H38" s="4" t="s">
        <v>42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43</v>
      </c>
      <c r="H39" s="4" t="s">
        <v>44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45</v>
      </c>
      <c r="H40" s="4" t="s">
        <v>46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47</v>
      </c>
      <c r="H41" s="4" t="s">
        <v>48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49</v>
      </c>
      <c r="H42" s="4" t="s">
        <v>50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892.31</v>
      </c>
      <c r="G43" s="4" t="s">
        <v>51</v>
      </c>
      <c r="H43" s="4" t="s">
        <v>52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892.31</v>
      </c>
      <c r="X43" s="4">
        <v>1</v>
      </c>
      <c r="Y43" s="4">
        <v>892.31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53</v>
      </c>
      <c r="H44" s="4" t="s">
        <v>54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380.71</v>
      </c>
      <c r="G45" s="4" t="s">
        <v>55</v>
      </c>
      <c r="H45" s="4" t="s">
        <v>56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380.71</v>
      </c>
      <c r="X45" s="4">
        <v>1</v>
      </c>
      <c r="Y45" s="4">
        <v>380.71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752.72</v>
      </c>
      <c r="G46" s="4" t="s">
        <v>57</v>
      </c>
      <c r="H46" s="4" t="s">
        <v>58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752.72</v>
      </c>
      <c r="X46" s="4">
        <v>1</v>
      </c>
      <c r="Y46" s="4">
        <v>752.72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59</v>
      </c>
      <c r="H47" s="4" t="s">
        <v>60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61</v>
      </c>
      <c r="H48" s="4" t="s">
        <v>62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3458.52</v>
      </c>
      <c r="G49" s="4" t="s">
        <v>63</v>
      </c>
      <c r="H49" s="4" t="s">
        <v>64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3458.52</v>
      </c>
      <c r="X49" s="4">
        <v>1</v>
      </c>
      <c r="Y49" s="4">
        <v>3458.52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65</v>
      </c>
      <c r="H50" s="4" t="s">
        <v>66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67</v>
      </c>
      <c r="H51" s="4" t="s">
        <v>68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69</v>
      </c>
      <c r="H52" s="4" t="s">
        <v>70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2.19</v>
      </c>
      <c r="G53" s="4" t="s">
        <v>71</v>
      </c>
      <c r="H53" s="4" t="s">
        <v>72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2.19</v>
      </c>
      <c r="X53" s="4">
        <v>1</v>
      </c>
      <c r="Y53" s="4">
        <v>2.19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0.81600000000000006</v>
      </c>
      <c r="G54" s="4" t="s">
        <v>73</v>
      </c>
      <c r="H54" s="4" t="s">
        <v>74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0.81600000000000006</v>
      </c>
      <c r="X54" s="4">
        <v>1</v>
      </c>
      <c r="Y54" s="4">
        <v>0.81600000000000006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75</v>
      </c>
      <c r="H55" s="4" t="s">
        <v>76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77</v>
      </c>
      <c r="H56" s="4" t="s">
        <v>78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1076.76</v>
      </c>
      <c r="G57" s="4" t="s">
        <v>79</v>
      </c>
      <c r="H57" s="4" t="s">
        <v>80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1076.76</v>
      </c>
      <c r="X57" s="4">
        <v>1</v>
      </c>
      <c r="Y57" s="4">
        <v>1076.76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736.73</v>
      </c>
      <c r="G58" s="4" t="s">
        <v>81</v>
      </c>
      <c r="H58" s="4" t="s">
        <v>82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736.73</v>
      </c>
      <c r="X58" s="4">
        <v>1</v>
      </c>
      <c r="Y58" s="4">
        <v>736.73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3458.52</v>
      </c>
      <c r="G59" s="4" t="s">
        <v>83</v>
      </c>
      <c r="H59" s="4" t="s">
        <v>84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3458.52</v>
      </c>
      <c r="X59" s="4">
        <v>1</v>
      </c>
      <c r="Y59" s="4">
        <v>3458.52</v>
      </c>
      <c r="Z59" s="4"/>
      <c r="AA59" s="4"/>
      <c r="AB59" s="4"/>
    </row>
    <row r="61" spans="1:206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Новая локальная смета</v>
      </c>
      <c r="G61" s="2" t="str">
        <f>IF(G20&lt;&gt;"",G20,"")</f>
        <v>Демонтаж светильника и кронштейна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4">ROUND(O31+AB61,2)</f>
        <v>1645.03</v>
      </c>
      <c r="P61" s="2">
        <f t="shared" si="24"/>
        <v>0</v>
      </c>
      <c r="Q61" s="2">
        <f t="shared" si="24"/>
        <v>892.31</v>
      </c>
      <c r="R61" s="2">
        <f t="shared" si="24"/>
        <v>380.71</v>
      </c>
      <c r="S61" s="2">
        <f t="shared" si="24"/>
        <v>752.72</v>
      </c>
      <c r="T61" s="2">
        <f t="shared" si="24"/>
        <v>0</v>
      </c>
      <c r="U61" s="2">
        <f>U31+AH61</f>
        <v>2.19</v>
      </c>
      <c r="V61" s="2">
        <f>V31+AI61</f>
        <v>0.81600000000000006</v>
      </c>
      <c r="W61" s="2">
        <f>ROUND(W31+AJ61,2)</f>
        <v>0</v>
      </c>
      <c r="X61" s="2">
        <f>ROUND(X31+AK61,2)</f>
        <v>1076.76</v>
      </c>
      <c r="Y61" s="2">
        <f>ROUND(Y31+AL61,2)</f>
        <v>736.73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5">ROUND(AO31+BX61,2)</f>
        <v>0</v>
      </c>
      <c r="AP61" s="2">
        <f t="shared" si="25"/>
        <v>0</v>
      </c>
      <c r="AQ61" s="2">
        <f t="shared" si="25"/>
        <v>0</v>
      </c>
      <c r="AR61" s="2">
        <f t="shared" si="25"/>
        <v>3458.52</v>
      </c>
      <c r="AS61" s="2">
        <f t="shared" si="25"/>
        <v>0</v>
      </c>
      <c r="AT61" s="2">
        <f t="shared" si="25"/>
        <v>3458.52</v>
      </c>
      <c r="AU61" s="2">
        <f t="shared" si="25"/>
        <v>0</v>
      </c>
      <c r="AV61" s="2">
        <f t="shared" si="25"/>
        <v>0</v>
      </c>
      <c r="AW61" s="2">
        <f t="shared" si="25"/>
        <v>0</v>
      </c>
      <c r="AX61" s="2">
        <f t="shared" si="25"/>
        <v>0</v>
      </c>
      <c r="AY61" s="2">
        <f t="shared" si="25"/>
        <v>0</v>
      </c>
      <c r="AZ61" s="2">
        <f t="shared" si="25"/>
        <v>0</v>
      </c>
      <c r="BA61" s="2">
        <f t="shared" si="25"/>
        <v>0</v>
      </c>
      <c r="BB61" s="2">
        <f t="shared" si="25"/>
        <v>0</v>
      </c>
      <c r="BC61" s="2">
        <f t="shared" si="25"/>
        <v>0</v>
      </c>
      <c r="BD61" s="2">
        <f t="shared" si="25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1645.03</v>
      </c>
      <c r="G63" s="4" t="s">
        <v>31</v>
      </c>
      <c r="H63" s="4" t="s">
        <v>32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1645.03</v>
      </c>
      <c r="X63" s="4">
        <v>1</v>
      </c>
      <c r="Y63" s="4">
        <v>1645.03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33</v>
      </c>
      <c r="H64" s="4" t="s">
        <v>34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35</v>
      </c>
      <c r="H65" s="4" t="s">
        <v>36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37</v>
      </c>
      <c r="H66" s="4" t="s">
        <v>38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39</v>
      </c>
      <c r="H67" s="4" t="s">
        <v>40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41</v>
      </c>
      <c r="H68" s="4" t="s">
        <v>42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43</v>
      </c>
      <c r="H69" s="4" t="s">
        <v>44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45</v>
      </c>
      <c r="H70" s="4" t="s">
        <v>46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47</v>
      </c>
      <c r="H71" s="4" t="s">
        <v>48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49</v>
      </c>
      <c r="H72" s="4" t="s">
        <v>50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892.31</v>
      </c>
      <c r="G73" s="4" t="s">
        <v>51</v>
      </c>
      <c r="H73" s="4" t="s">
        <v>52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892.31</v>
      </c>
      <c r="X73" s="4">
        <v>1</v>
      </c>
      <c r="Y73" s="4">
        <v>892.31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53</v>
      </c>
      <c r="H74" s="4" t="s">
        <v>54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380.71</v>
      </c>
      <c r="G75" s="4" t="s">
        <v>55</v>
      </c>
      <c r="H75" s="4" t="s">
        <v>56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380.71</v>
      </c>
      <c r="X75" s="4">
        <v>1</v>
      </c>
      <c r="Y75" s="4">
        <v>380.71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752.72</v>
      </c>
      <c r="G76" s="4" t="s">
        <v>57</v>
      </c>
      <c r="H76" s="4" t="s">
        <v>58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752.72</v>
      </c>
      <c r="X76" s="4">
        <v>1</v>
      </c>
      <c r="Y76" s="4">
        <v>752.72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59</v>
      </c>
      <c r="H77" s="4" t="s">
        <v>60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61</v>
      </c>
      <c r="H78" s="4" t="s">
        <v>62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3458.52</v>
      </c>
      <c r="G79" s="4" t="s">
        <v>63</v>
      </c>
      <c r="H79" s="4" t="s">
        <v>64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3458.52</v>
      </c>
      <c r="X79" s="4">
        <v>1</v>
      </c>
      <c r="Y79" s="4">
        <v>3458.52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65</v>
      </c>
      <c r="H80" s="4" t="s">
        <v>66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67</v>
      </c>
      <c r="H81" s="4" t="s">
        <v>68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69</v>
      </c>
      <c r="H82" s="4" t="s">
        <v>70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2.19</v>
      </c>
      <c r="G83" s="4" t="s">
        <v>71</v>
      </c>
      <c r="H83" s="4" t="s">
        <v>72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2.19</v>
      </c>
      <c r="X83" s="4">
        <v>1</v>
      </c>
      <c r="Y83" s="4">
        <v>2.19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0.81600000000000006</v>
      </c>
      <c r="G84" s="4" t="s">
        <v>73</v>
      </c>
      <c r="H84" s="4" t="s">
        <v>74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0.81600000000000006</v>
      </c>
      <c r="X84" s="4">
        <v>1</v>
      </c>
      <c r="Y84" s="4">
        <v>0.81600000000000006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75</v>
      </c>
      <c r="H85" s="4" t="s">
        <v>76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77</v>
      </c>
      <c r="H86" s="4" t="s">
        <v>78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1076.76</v>
      </c>
      <c r="G87" s="4" t="s">
        <v>79</v>
      </c>
      <c r="H87" s="4" t="s">
        <v>80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1076.76</v>
      </c>
      <c r="X87" s="4">
        <v>1</v>
      </c>
      <c r="Y87" s="4">
        <v>1076.76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736.73</v>
      </c>
      <c r="G88" s="4" t="s">
        <v>81</v>
      </c>
      <c r="H88" s="4" t="s">
        <v>82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736.73</v>
      </c>
      <c r="X88" s="4">
        <v>1</v>
      </c>
      <c r="Y88" s="4">
        <v>736.73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3458.52</v>
      </c>
      <c r="G89" s="4" t="s">
        <v>83</v>
      </c>
      <c r="H89" s="4" t="s">
        <v>84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3458.52</v>
      </c>
      <c r="X89" s="4">
        <v>1</v>
      </c>
      <c r="Y89" s="4">
        <v>3458.52</v>
      </c>
      <c r="Z89" s="4"/>
      <c r="AA89" s="4"/>
      <c r="AB89" s="4"/>
    </row>
    <row r="91" spans="1:206" x14ac:dyDescent="0.2">
      <c r="A91" s="2">
        <v>51</v>
      </c>
      <c r="B91" s="2">
        <f>B12</f>
        <v>154</v>
      </c>
      <c r="C91" s="2">
        <f>A12</f>
        <v>1</v>
      </c>
      <c r="D91" s="2">
        <f>ROW(A12)</f>
        <v>12</v>
      </c>
      <c r="E91" s="2"/>
      <c r="F91" s="2">
        <f>IF(F12&lt;&gt;"",F12,"")</f>
        <v>151</v>
      </c>
      <c r="G91" s="2" t="str">
        <f>IF(G12&lt;&gt;"",G12,"")</f>
        <v>Демонтаж светильника и кронштейна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6">ROUND(O61,2)</f>
        <v>1645.03</v>
      </c>
      <c r="P91" s="2">
        <f t="shared" si="26"/>
        <v>0</v>
      </c>
      <c r="Q91" s="2">
        <f t="shared" si="26"/>
        <v>892.31</v>
      </c>
      <c r="R91" s="2">
        <f t="shared" si="26"/>
        <v>380.71</v>
      </c>
      <c r="S91" s="2">
        <f t="shared" si="26"/>
        <v>752.72</v>
      </c>
      <c r="T91" s="2">
        <f t="shared" si="26"/>
        <v>0</v>
      </c>
      <c r="U91" s="2">
        <f>U61</f>
        <v>2.19</v>
      </c>
      <c r="V91" s="2">
        <f>V61</f>
        <v>0.81600000000000006</v>
      </c>
      <c r="W91" s="2">
        <f>ROUND(W61,2)</f>
        <v>0</v>
      </c>
      <c r="X91" s="2">
        <f>ROUND(X61,2)</f>
        <v>1076.76</v>
      </c>
      <c r="Y91" s="2">
        <f>ROUND(Y61,2)</f>
        <v>736.73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7">ROUND(AO61,2)</f>
        <v>0</v>
      </c>
      <c r="AP91" s="2">
        <f t="shared" si="27"/>
        <v>0</v>
      </c>
      <c r="AQ91" s="2">
        <f t="shared" si="27"/>
        <v>0</v>
      </c>
      <c r="AR91" s="2">
        <f t="shared" si="27"/>
        <v>3458.52</v>
      </c>
      <c r="AS91" s="2">
        <f t="shared" si="27"/>
        <v>0</v>
      </c>
      <c r="AT91" s="2">
        <f t="shared" si="27"/>
        <v>3458.52</v>
      </c>
      <c r="AU91" s="2">
        <f t="shared" si="27"/>
        <v>0</v>
      </c>
      <c r="AV91" s="2">
        <f t="shared" si="27"/>
        <v>0</v>
      </c>
      <c r="AW91" s="2">
        <f t="shared" si="27"/>
        <v>0</v>
      </c>
      <c r="AX91" s="2">
        <f t="shared" si="27"/>
        <v>0</v>
      </c>
      <c r="AY91" s="2">
        <f t="shared" si="27"/>
        <v>0</v>
      </c>
      <c r="AZ91" s="2">
        <f t="shared" si="27"/>
        <v>0</v>
      </c>
      <c r="BA91" s="2">
        <f t="shared" si="27"/>
        <v>0</v>
      </c>
      <c r="BB91" s="2">
        <f t="shared" si="27"/>
        <v>0</v>
      </c>
      <c r="BC91" s="2">
        <f t="shared" si="27"/>
        <v>0</v>
      </c>
      <c r="BD91" s="2">
        <f t="shared" si="27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1645.03</v>
      </c>
      <c r="G93" s="4" t="s">
        <v>31</v>
      </c>
      <c r="H93" s="4" t="s">
        <v>32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1645.03</v>
      </c>
      <c r="X93" s="4">
        <v>1</v>
      </c>
      <c r="Y93" s="4">
        <v>1645.03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0</v>
      </c>
      <c r="G94" s="4" t="s">
        <v>33</v>
      </c>
      <c r="H94" s="4" t="s">
        <v>34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35</v>
      </c>
      <c r="H95" s="4" t="s">
        <v>36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0</v>
      </c>
      <c r="G96" s="4" t="s">
        <v>37</v>
      </c>
      <c r="H96" s="4" t="s">
        <v>38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39</v>
      </c>
      <c r="H97" s="4" t="s">
        <v>40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41</v>
      </c>
      <c r="H98" s="4" t="s">
        <v>42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43</v>
      </c>
      <c r="H99" s="4" t="s">
        <v>44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45</v>
      </c>
      <c r="H100" s="4" t="s">
        <v>46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47</v>
      </c>
      <c r="H101" s="4" t="s">
        <v>48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49</v>
      </c>
      <c r="H102" s="4" t="s">
        <v>50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892.31</v>
      </c>
      <c r="G103" s="4" t="s">
        <v>51</v>
      </c>
      <c r="H103" s="4" t="s">
        <v>52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892.31</v>
      </c>
      <c r="X103" s="4">
        <v>1</v>
      </c>
      <c r="Y103" s="4">
        <v>892.31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53</v>
      </c>
      <c r="H104" s="4" t="s">
        <v>54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380.71</v>
      </c>
      <c r="G105" s="4" t="s">
        <v>55</v>
      </c>
      <c r="H105" s="4" t="s">
        <v>56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380.71</v>
      </c>
      <c r="X105" s="4">
        <v>1</v>
      </c>
      <c r="Y105" s="4">
        <v>380.71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752.72</v>
      </c>
      <c r="G106" s="4" t="s">
        <v>57</v>
      </c>
      <c r="H106" s="4" t="s">
        <v>58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752.72</v>
      </c>
      <c r="X106" s="4">
        <v>1</v>
      </c>
      <c r="Y106" s="4">
        <v>752.72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59</v>
      </c>
      <c r="H107" s="4" t="s">
        <v>60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0</v>
      </c>
      <c r="G108" s="4" t="s">
        <v>61</v>
      </c>
      <c r="H108" s="4" t="s">
        <v>62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3458.52</v>
      </c>
      <c r="G109" s="4" t="s">
        <v>63</v>
      </c>
      <c r="H109" s="4" t="s">
        <v>64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3458.52</v>
      </c>
      <c r="X109" s="4">
        <v>1</v>
      </c>
      <c r="Y109" s="4">
        <v>3458.52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0</v>
      </c>
      <c r="G110" s="4" t="s">
        <v>65</v>
      </c>
      <c r="H110" s="4" t="s">
        <v>66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67</v>
      </c>
      <c r="H111" s="4" t="s">
        <v>68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69</v>
      </c>
      <c r="H112" s="4" t="s">
        <v>70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Source!U91</f>
        <v>2.19</v>
      </c>
      <c r="G113" s="4" t="s">
        <v>71</v>
      </c>
      <c r="H113" s="4" t="s">
        <v>72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-1</v>
      </c>
      <c r="P113" s="4"/>
      <c r="Q113" s="4"/>
      <c r="R113" s="4"/>
      <c r="S113" s="4"/>
      <c r="T113" s="4"/>
      <c r="U113" s="4"/>
      <c r="V113" s="4"/>
      <c r="W113" s="4">
        <v>2.19</v>
      </c>
      <c r="X113" s="4">
        <v>1</v>
      </c>
      <c r="Y113" s="4">
        <v>2.19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Source!V91</f>
        <v>0.81600000000000006</v>
      </c>
      <c r="G114" s="4" t="s">
        <v>73</v>
      </c>
      <c r="H114" s="4" t="s">
        <v>74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0.81600000000000006</v>
      </c>
      <c r="X114" s="4">
        <v>1</v>
      </c>
      <c r="Y114" s="4">
        <v>0.81600000000000006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75</v>
      </c>
      <c r="H115" s="4" t="s">
        <v>76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77</v>
      </c>
      <c r="H116" s="4" t="s">
        <v>78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1076.76</v>
      </c>
      <c r="G117" s="4" t="s">
        <v>79</v>
      </c>
      <c r="H117" s="4" t="s">
        <v>80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1076.76</v>
      </c>
      <c r="X117" s="4">
        <v>1</v>
      </c>
      <c r="Y117" s="4">
        <v>1076.76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736.73</v>
      </c>
      <c r="G118" s="4" t="s">
        <v>81</v>
      </c>
      <c r="H118" s="4" t="s">
        <v>82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736.73</v>
      </c>
      <c r="X118" s="4">
        <v>1</v>
      </c>
      <c r="Y118" s="4">
        <v>736.73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3458.52</v>
      </c>
      <c r="G119" s="4" t="s">
        <v>83</v>
      </c>
      <c r="H119" s="4" t="s">
        <v>84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3458.52</v>
      </c>
      <c r="X119" s="4">
        <v>1</v>
      </c>
      <c r="Y119" s="4">
        <v>3458.52</v>
      </c>
      <c r="Z119" s="4"/>
      <c r="AA119" s="4"/>
      <c r="AB119" s="4"/>
    </row>
    <row r="120" spans="1:28" x14ac:dyDescent="0.2">
      <c r="A120" s="4">
        <v>50</v>
      </c>
      <c r="B120" s="4">
        <v>1</v>
      </c>
      <c r="C120" s="4">
        <v>0</v>
      </c>
      <c r="D120" s="4">
        <v>2</v>
      </c>
      <c r="E120" s="4">
        <v>0</v>
      </c>
      <c r="F120" s="4">
        <f>ROUND(F121+F122+F123,O120)</f>
        <v>3458.52</v>
      </c>
      <c r="G120" s="4" t="s">
        <v>85</v>
      </c>
      <c r="H120" s="4" t="s">
        <v>86</v>
      </c>
      <c r="I120" s="4"/>
      <c r="J120" s="4"/>
      <c r="K120" s="4">
        <v>212</v>
      </c>
      <c r="L120" s="4">
        <v>28</v>
      </c>
      <c r="M120" s="4">
        <v>0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3458.52</v>
      </c>
      <c r="X120" s="4">
        <v>1</v>
      </c>
      <c r="Y120" s="4">
        <v>3458.52</v>
      </c>
      <c r="Z120" s="4"/>
      <c r="AA120" s="4"/>
      <c r="AB120" s="4"/>
    </row>
    <row r="121" spans="1:28" x14ac:dyDescent="0.2">
      <c r="A121" s="4">
        <v>50</v>
      </c>
      <c r="B121" s="4">
        <v>1</v>
      </c>
      <c r="C121" s="4">
        <v>0</v>
      </c>
      <c r="D121" s="4">
        <v>2</v>
      </c>
      <c r="E121" s="4">
        <v>0</v>
      </c>
      <c r="F121" s="4">
        <f>ROUND(F108+F109,O121)</f>
        <v>3458.52</v>
      </c>
      <c r="G121" s="4" t="s">
        <v>87</v>
      </c>
      <c r="H121" s="4" t="s">
        <v>88</v>
      </c>
      <c r="I121" s="4"/>
      <c r="J121" s="4"/>
      <c r="K121" s="4">
        <v>212</v>
      </c>
      <c r="L121" s="4">
        <v>29</v>
      </c>
      <c r="M121" s="4">
        <v>0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3458.52</v>
      </c>
      <c r="X121" s="4">
        <v>1</v>
      </c>
      <c r="Y121" s="4">
        <v>3458.52</v>
      </c>
      <c r="Z121" s="4"/>
      <c r="AA121" s="4"/>
      <c r="AB121" s="4"/>
    </row>
    <row r="122" spans="1:28" x14ac:dyDescent="0.2">
      <c r="A122" s="4">
        <v>50</v>
      </c>
      <c r="B122" s="4">
        <v>1</v>
      </c>
      <c r="C122" s="4">
        <v>0</v>
      </c>
      <c r="D122" s="4">
        <v>2</v>
      </c>
      <c r="E122" s="4">
        <v>0</v>
      </c>
      <c r="F122" s="4">
        <f>ROUND(F100,O122)</f>
        <v>0</v>
      </c>
      <c r="G122" s="4" t="s">
        <v>89</v>
      </c>
      <c r="H122" s="4" t="s">
        <v>90</v>
      </c>
      <c r="I122" s="4"/>
      <c r="J122" s="4"/>
      <c r="K122" s="4">
        <v>212</v>
      </c>
      <c r="L122" s="4">
        <v>30</v>
      </c>
      <c r="M122" s="4">
        <v>0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1</v>
      </c>
      <c r="C123" s="4">
        <v>0</v>
      </c>
      <c r="D123" s="4">
        <v>2</v>
      </c>
      <c r="E123" s="4">
        <v>0</v>
      </c>
      <c r="F123" s="4">
        <f>ROUND(F110,O123)</f>
        <v>0</v>
      </c>
      <c r="G123" s="4" t="s">
        <v>91</v>
      </c>
      <c r="H123" s="4" t="s">
        <v>92</v>
      </c>
      <c r="I123" s="4"/>
      <c r="J123" s="4"/>
      <c r="K123" s="4">
        <v>212</v>
      </c>
      <c r="L123" s="4">
        <v>31</v>
      </c>
      <c r="M123" s="4">
        <v>0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6" spans="1:28" x14ac:dyDescent="0.2">
      <c r="A126">
        <v>70</v>
      </c>
      <c r="B126">
        <v>1</v>
      </c>
      <c r="D126">
        <v>1</v>
      </c>
      <c r="E126" t="s">
        <v>93</v>
      </c>
      <c r="F126" t="s">
        <v>94</v>
      </c>
      <c r="G126">
        <v>1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P126" t="s">
        <v>95</v>
      </c>
    </row>
    <row r="127" spans="1:28" x14ac:dyDescent="0.2">
      <c r="A127">
        <v>70</v>
      </c>
      <c r="B127">
        <v>1</v>
      </c>
      <c r="D127">
        <v>2</v>
      </c>
      <c r="E127" t="s">
        <v>96</v>
      </c>
      <c r="F127" t="s">
        <v>97</v>
      </c>
      <c r="G127">
        <v>0</v>
      </c>
      <c r="H127">
        <v>0</v>
      </c>
      <c r="I127" t="s">
        <v>3</v>
      </c>
      <c r="J127">
        <v>1</v>
      </c>
      <c r="K127">
        <v>0</v>
      </c>
      <c r="L127" t="s">
        <v>3</v>
      </c>
      <c r="M127" t="s">
        <v>3</v>
      </c>
      <c r="N127">
        <v>0</v>
      </c>
      <c r="P127" t="s">
        <v>98</v>
      </c>
    </row>
    <row r="128" spans="1:28" x14ac:dyDescent="0.2">
      <c r="A128">
        <v>70</v>
      </c>
      <c r="B128">
        <v>1</v>
      </c>
      <c r="D128">
        <v>3</v>
      </c>
      <c r="E128" t="s">
        <v>99</v>
      </c>
      <c r="F128" t="s">
        <v>100</v>
      </c>
      <c r="G128">
        <v>0</v>
      </c>
      <c r="H128">
        <v>0</v>
      </c>
      <c r="I128" t="s">
        <v>3</v>
      </c>
      <c r="J128">
        <v>1</v>
      </c>
      <c r="K128">
        <v>0</v>
      </c>
      <c r="L128" t="s">
        <v>3</v>
      </c>
      <c r="M128" t="s">
        <v>3</v>
      </c>
      <c r="N128">
        <v>0</v>
      </c>
      <c r="P128" t="s">
        <v>101</v>
      </c>
    </row>
    <row r="129" spans="1:16" x14ac:dyDescent="0.2">
      <c r="A129">
        <v>70</v>
      </c>
      <c r="B129">
        <v>1</v>
      </c>
      <c r="D129">
        <v>4</v>
      </c>
      <c r="E129" t="s">
        <v>102</v>
      </c>
      <c r="F129" t="s">
        <v>103</v>
      </c>
      <c r="G129">
        <v>0</v>
      </c>
      <c r="H129">
        <v>0</v>
      </c>
      <c r="I129" t="s">
        <v>104</v>
      </c>
      <c r="J129">
        <v>0</v>
      </c>
      <c r="K129">
        <v>0</v>
      </c>
      <c r="L129" t="s">
        <v>3</v>
      </c>
      <c r="M129" t="s">
        <v>3</v>
      </c>
      <c r="N129">
        <v>0</v>
      </c>
      <c r="P129" t="s">
        <v>105</v>
      </c>
    </row>
    <row r="130" spans="1:16" x14ac:dyDescent="0.2">
      <c r="A130">
        <v>70</v>
      </c>
      <c r="B130">
        <v>1</v>
      </c>
      <c r="D130">
        <v>5</v>
      </c>
      <c r="E130" t="s">
        <v>106</v>
      </c>
      <c r="F130" t="s">
        <v>107</v>
      </c>
      <c r="G130">
        <v>0</v>
      </c>
      <c r="H130">
        <v>0</v>
      </c>
      <c r="I130" t="s">
        <v>108</v>
      </c>
      <c r="J130">
        <v>0</v>
      </c>
      <c r="K130">
        <v>0</v>
      </c>
      <c r="L130" t="s">
        <v>3</v>
      </c>
      <c r="M130" t="s">
        <v>3</v>
      </c>
      <c r="N130">
        <v>0</v>
      </c>
      <c r="P130" t="s">
        <v>109</v>
      </c>
    </row>
    <row r="131" spans="1:16" x14ac:dyDescent="0.2">
      <c r="A131">
        <v>70</v>
      </c>
      <c r="B131">
        <v>1</v>
      </c>
      <c r="D131">
        <v>6</v>
      </c>
      <c r="E131" t="s">
        <v>110</v>
      </c>
      <c r="F131" t="s">
        <v>111</v>
      </c>
      <c r="G131">
        <v>0</v>
      </c>
      <c r="H131">
        <v>0</v>
      </c>
      <c r="I131" t="s">
        <v>112</v>
      </c>
      <c r="J131">
        <v>0</v>
      </c>
      <c r="K131">
        <v>0</v>
      </c>
      <c r="L131" t="s">
        <v>3</v>
      </c>
      <c r="M131" t="s">
        <v>3</v>
      </c>
      <c r="N131">
        <v>0</v>
      </c>
      <c r="P131" t="s">
        <v>113</v>
      </c>
    </row>
    <row r="132" spans="1:16" x14ac:dyDescent="0.2">
      <c r="A132">
        <v>70</v>
      </c>
      <c r="B132">
        <v>1</v>
      </c>
      <c r="D132">
        <v>7</v>
      </c>
      <c r="E132" t="s">
        <v>114</v>
      </c>
      <c r="F132" t="s">
        <v>115</v>
      </c>
      <c r="G132">
        <v>1</v>
      </c>
      <c r="H132">
        <v>0</v>
      </c>
      <c r="I132" t="s">
        <v>3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116</v>
      </c>
    </row>
    <row r="133" spans="1:16" x14ac:dyDescent="0.2">
      <c r="A133">
        <v>70</v>
      </c>
      <c r="B133">
        <v>1</v>
      </c>
      <c r="D133">
        <v>8</v>
      </c>
      <c r="E133" t="s">
        <v>117</v>
      </c>
      <c r="F133" t="s">
        <v>118</v>
      </c>
      <c r="G133">
        <v>0</v>
      </c>
      <c r="H133">
        <v>0</v>
      </c>
      <c r="I133" t="s">
        <v>119</v>
      </c>
      <c r="J133">
        <v>0</v>
      </c>
      <c r="K133">
        <v>0</v>
      </c>
      <c r="L133" t="s">
        <v>3</v>
      </c>
      <c r="M133" t="s">
        <v>3</v>
      </c>
      <c r="N133">
        <v>0</v>
      </c>
      <c r="P133" t="s">
        <v>120</v>
      </c>
    </row>
    <row r="134" spans="1:16" x14ac:dyDescent="0.2">
      <c r="A134">
        <v>70</v>
      </c>
      <c r="B134">
        <v>1</v>
      </c>
      <c r="D134">
        <v>9</v>
      </c>
      <c r="E134" t="s">
        <v>121</v>
      </c>
      <c r="F134" t="s">
        <v>122</v>
      </c>
      <c r="G134">
        <v>0</v>
      </c>
      <c r="H134">
        <v>0</v>
      </c>
      <c r="I134" t="s">
        <v>123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124</v>
      </c>
    </row>
    <row r="135" spans="1:16" x14ac:dyDescent="0.2">
      <c r="A135">
        <v>70</v>
      </c>
      <c r="B135">
        <v>1</v>
      </c>
      <c r="D135">
        <v>10</v>
      </c>
      <c r="E135" t="s">
        <v>125</v>
      </c>
      <c r="F135" t="s">
        <v>126</v>
      </c>
      <c r="G135">
        <v>0</v>
      </c>
      <c r="H135">
        <v>0</v>
      </c>
      <c r="I135" t="s">
        <v>127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128</v>
      </c>
    </row>
    <row r="136" spans="1:16" x14ac:dyDescent="0.2">
      <c r="A136">
        <v>70</v>
      </c>
      <c r="B136">
        <v>1</v>
      </c>
      <c r="D136">
        <v>11</v>
      </c>
      <c r="E136" t="s">
        <v>129</v>
      </c>
      <c r="F136" t="s">
        <v>130</v>
      </c>
      <c r="G136">
        <v>0</v>
      </c>
      <c r="H136">
        <v>0</v>
      </c>
      <c r="I136" t="s">
        <v>131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132</v>
      </c>
    </row>
    <row r="137" spans="1:16" x14ac:dyDescent="0.2">
      <c r="A137">
        <v>70</v>
      </c>
      <c r="B137">
        <v>1</v>
      </c>
      <c r="D137">
        <v>12</v>
      </c>
      <c r="E137" t="s">
        <v>133</v>
      </c>
      <c r="F137" t="s">
        <v>134</v>
      </c>
      <c r="G137">
        <v>0</v>
      </c>
      <c r="H137">
        <v>0</v>
      </c>
      <c r="I137" t="s">
        <v>3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3</v>
      </c>
    </row>
    <row r="138" spans="1:16" x14ac:dyDescent="0.2">
      <c r="A138">
        <v>70</v>
      </c>
      <c r="B138">
        <v>1</v>
      </c>
      <c r="D138">
        <v>1</v>
      </c>
      <c r="E138" t="s">
        <v>135</v>
      </c>
      <c r="F138" t="s">
        <v>136</v>
      </c>
      <c r="G138">
        <v>0.9</v>
      </c>
      <c r="H138">
        <v>1</v>
      </c>
      <c r="I138" t="s">
        <v>137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3</v>
      </c>
    </row>
    <row r="139" spans="1:16" x14ac:dyDescent="0.2">
      <c r="A139">
        <v>70</v>
      </c>
      <c r="B139">
        <v>1</v>
      </c>
      <c r="D139">
        <v>2</v>
      </c>
      <c r="E139" t="s">
        <v>138</v>
      </c>
      <c r="F139" t="s">
        <v>139</v>
      </c>
      <c r="G139">
        <v>0.85</v>
      </c>
      <c r="H139">
        <v>1</v>
      </c>
      <c r="I139" t="s">
        <v>140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3</v>
      </c>
    </row>
    <row r="140" spans="1:16" x14ac:dyDescent="0.2">
      <c r="A140">
        <v>70</v>
      </c>
      <c r="B140">
        <v>1</v>
      </c>
      <c r="D140">
        <v>3</v>
      </c>
      <c r="E140" t="s">
        <v>141</v>
      </c>
      <c r="F140" t="s">
        <v>142</v>
      </c>
      <c r="G140">
        <v>1</v>
      </c>
      <c r="H140">
        <v>0.85</v>
      </c>
      <c r="I140" t="s">
        <v>143</v>
      </c>
      <c r="J140">
        <v>0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16" x14ac:dyDescent="0.2">
      <c r="A141">
        <v>70</v>
      </c>
      <c r="B141">
        <v>1</v>
      </c>
      <c r="D141">
        <v>4</v>
      </c>
      <c r="E141" t="s">
        <v>144</v>
      </c>
      <c r="F141" t="s">
        <v>145</v>
      </c>
      <c r="G141">
        <v>1</v>
      </c>
      <c r="H141">
        <v>0</v>
      </c>
      <c r="I141" t="s">
        <v>3</v>
      </c>
      <c r="J141">
        <v>0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16" x14ac:dyDescent="0.2">
      <c r="A142">
        <v>70</v>
      </c>
      <c r="B142">
        <v>1</v>
      </c>
      <c r="D142">
        <v>5</v>
      </c>
      <c r="E142" t="s">
        <v>146</v>
      </c>
      <c r="F142" t="s">
        <v>147</v>
      </c>
      <c r="G142">
        <v>1</v>
      </c>
      <c r="H142">
        <v>0.8</v>
      </c>
      <c r="I142" t="s">
        <v>148</v>
      </c>
      <c r="J142">
        <v>0</v>
      </c>
      <c r="K142">
        <v>0</v>
      </c>
      <c r="L142" t="s">
        <v>3</v>
      </c>
      <c r="M142" t="s">
        <v>3</v>
      </c>
      <c r="N142">
        <v>0</v>
      </c>
      <c r="P142" t="s">
        <v>3</v>
      </c>
    </row>
    <row r="143" spans="1:16" x14ac:dyDescent="0.2">
      <c r="A143">
        <v>70</v>
      </c>
      <c r="B143">
        <v>1</v>
      </c>
      <c r="D143">
        <v>6</v>
      </c>
      <c r="E143" t="s">
        <v>149</v>
      </c>
      <c r="F143" t="s">
        <v>150</v>
      </c>
      <c r="G143">
        <v>0.85</v>
      </c>
      <c r="H143">
        <v>0</v>
      </c>
      <c r="I143" t="s">
        <v>3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3</v>
      </c>
    </row>
    <row r="144" spans="1:16" x14ac:dyDescent="0.2">
      <c r="A144">
        <v>70</v>
      </c>
      <c r="B144">
        <v>1</v>
      </c>
      <c r="D144">
        <v>7</v>
      </c>
      <c r="E144" t="s">
        <v>151</v>
      </c>
      <c r="F144" t="s">
        <v>152</v>
      </c>
      <c r="G144">
        <v>0.8</v>
      </c>
      <c r="H144">
        <v>0</v>
      </c>
      <c r="I144" t="s">
        <v>3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3</v>
      </c>
    </row>
    <row r="145" spans="1:40" x14ac:dyDescent="0.2">
      <c r="A145">
        <v>70</v>
      </c>
      <c r="B145">
        <v>1</v>
      </c>
      <c r="D145">
        <v>8</v>
      </c>
      <c r="E145" t="s">
        <v>153</v>
      </c>
      <c r="F145" t="s">
        <v>154</v>
      </c>
      <c r="G145">
        <v>0.7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3</v>
      </c>
    </row>
    <row r="146" spans="1:40" x14ac:dyDescent="0.2">
      <c r="A146">
        <v>70</v>
      </c>
      <c r="B146">
        <v>1</v>
      </c>
      <c r="D146">
        <v>9</v>
      </c>
      <c r="E146" t="s">
        <v>155</v>
      </c>
      <c r="F146" t="s">
        <v>156</v>
      </c>
      <c r="G146">
        <v>0.9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3</v>
      </c>
    </row>
    <row r="147" spans="1:40" x14ac:dyDescent="0.2">
      <c r="A147">
        <v>70</v>
      </c>
      <c r="B147">
        <v>1</v>
      </c>
      <c r="D147">
        <v>10</v>
      </c>
      <c r="E147" t="s">
        <v>157</v>
      </c>
      <c r="F147" t="s">
        <v>158</v>
      </c>
      <c r="G147">
        <v>0.6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8" spans="1:40" x14ac:dyDescent="0.2">
      <c r="A148">
        <v>70</v>
      </c>
      <c r="B148">
        <v>1</v>
      </c>
      <c r="D148">
        <v>11</v>
      </c>
      <c r="E148" t="s">
        <v>159</v>
      </c>
      <c r="F148" t="s">
        <v>160</v>
      </c>
      <c r="G148">
        <v>1.2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49" spans="1:40" x14ac:dyDescent="0.2">
      <c r="A149">
        <v>70</v>
      </c>
      <c r="B149">
        <v>1</v>
      </c>
      <c r="D149">
        <v>12</v>
      </c>
      <c r="E149" t="s">
        <v>161</v>
      </c>
      <c r="F149" t="s">
        <v>162</v>
      </c>
      <c r="G149">
        <v>0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3</v>
      </c>
    </row>
    <row r="150" spans="1:40" x14ac:dyDescent="0.2">
      <c r="A150">
        <v>70</v>
      </c>
      <c r="B150">
        <v>1</v>
      </c>
      <c r="D150">
        <v>13</v>
      </c>
      <c r="E150" t="s">
        <v>163</v>
      </c>
      <c r="F150" t="s">
        <v>164</v>
      </c>
      <c r="G150">
        <v>1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3</v>
      </c>
    </row>
    <row r="152" spans="1:40" x14ac:dyDescent="0.2">
      <c r="A152">
        <v>-1</v>
      </c>
    </row>
    <row r="154" spans="1:40" x14ac:dyDescent="0.2">
      <c r="A154" s="3">
        <v>75</v>
      </c>
      <c r="B154" s="3" t="s">
        <v>165</v>
      </c>
      <c r="C154" s="3">
        <v>2022</v>
      </c>
      <c r="D154" s="3">
        <v>0</v>
      </c>
      <c r="E154" s="3">
        <v>1</v>
      </c>
      <c r="F154" s="3">
        <v>0</v>
      </c>
      <c r="G154" s="3">
        <v>0</v>
      </c>
      <c r="H154" s="3">
        <v>1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109192576</v>
      </c>
      <c r="O154" s="3">
        <v>1</v>
      </c>
    </row>
    <row r="155" spans="1:40" x14ac:dyDescent="0.2">
      <c r="A155" s="5">
        <v>1</v>
      </c>
      <c r="B155" s="5" t="s">
        <v>166</v>
      </c>
      <c r="C155" s="5" t="s">
        <v>167</v>
      </c>
      <c r="D155" s="5">
        <v>2022</v>
      </c>
      <c r="E155" s="5">
        <v>1</v>
      </c>
      <c r="F155" s="5">
        <v>1</v>
      </c>
      <c r="G155" s="5">
        <v>1</v>
      </c>
      <c r="H155" s="5">
        <v>0</v>
      </c>
      <c r="I155" s="5">
        <v>2</v>
      </c>
      <c r="J155" s="5">
        <v>1</v>
      </c>
      <c r="K155" s="5">
        <v>7.53</v>
      </c>
      <c r="L155" s="5">
        <v>5.81</v>
      </c>
      <c r="M155" s="5">
        <v>1</v>
      </c>
      <c r="N155" s="5">
        <v>1</v>
      </c>
      <c r="O155" s="5">
        <v>7.53</v>
      </c>
      <c r="P155" s="5">
        <v>5.81</v>
      </c>
      <c r="Q155" s="5">
        <v>1</v>
      </c>
      <c r="R155" s="5" t="s">
        <v>3</v>
      </c>
      <c r="S155" s="5" t="s">
        <v>3</v>
      </c>
      <c r="T155" s="5" t="s">
        <v>3</v>
      </c>
      <c r="U155" s="5" t="s">
        <v>3</v>
      </c>
      <c r="V155" s="5" t="s">
        <v>3</v>
      </c>
      <c r="W155" s="5" t="s">
        <v>3</v>
      </c>
      <c r="X155" s="5" t="s">
        <v>3</v>
      </c>
      <c r="Y155" s="5" t="s">
        <v>3</v>
      </c>
      <c r="Z155" s="5" t="s">
        <v>3</v>
      </c>
      <c r="AA155" s="5" t="s">
        <v>3</v>
      </c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>
        <v>109192577</v>
      </c>
    </row>
    <row r="159" spans="1:40" x14ac:dyDescent="0.2">
      <c r="A159">
        <v>65</v>
      </c>
      <c r="C159">
        <v>1</v>
      </c>
      <c r="D159">
        <v>0</v>
      </c>
      <c r="E15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109192576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4</v>
      </c>
      <c r="E16" s="7">
        <f>(Source!F78)/1000</f>
        <v>0</v>
      </c>
      <c r="F16" s="7">
        <f>(Source!F79)/1000</f>
        <v>3.45852</v>
      </c>
      <c r="G16" s="7">
        <f>(Source!F70)/1000</f>
        <v>0</v>
      </c>
      <c r="H16" s="7">
        <f>(Source!F80)/1000+(Source!F81)/1000</f>
        <v>0</v>
      </c>
      <c r="I16" s="7">
        <f>E16+F16+G16+H16</f>
        <v>3.45852</v>
      </c>
      <c r="J16" s="7">
        <f>(Source!F76)/1000</f>
        <v>0.75272000000000006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1645.03</v>
      </c>
      <c r="AU16" s="7">
        <v>0</v>
      </c>
      <c r="AV16" s="7">
        <v>0</v>
      </c>
      <c r="AW16" s="7">
        <v>0</v>
      </c>
      <c r="AX16" s="7">
        <v>0</v>
      </c>
      <c r="AY16" s="7">
        <v>892.31</v>
      </c>
      <c r="AZ16" s="7">
        <v>380.71</v>
      </c>
      <c r="BA16" s="7">
        <v>752.72</v>
      </c>
      <c r="BB16" s="7">
        <v>0</v>
      </c>
      <c r="BC16" s="7">
        <v>3458.52</v>
      </c>
      <c r="BD16" s="7">
        <v>0</v>
      </c>
      <c r="BE16" s="7">
        <v>0</v>
      </c>
      <c r="BF16" s="7">
        <v>2.19</v>
      </c>
      <c r="BG16" s="7">
        <v>0.81600000000000006</v>
      </c>
      <c r="BH16" s="7">
        <v>0</v>
      </c>
      <c r="BI16" s="7">
        <v>1076.76</v>
      </c>
      <c r="BJ16" s="7">
        <v>736.73</v>
      </c>
      <c r="BK16" s="7">
        <v>3458.52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3.45852</v>
      </c>
      <c r="G18" s="8">
        <f>SUMIF(A16:A17,3,G16:G17)</f>
        <v>0</v>
      </c>
      <c r="H18" s="8">
        <f>SUMIF(A16:A17,3,H16:H17)</f>
        <v>0</v>
      </c>
      <c r="I18" s="8">
        <f>SUMIF(A16:A17,3,I16:I17)</f>
        <v>3.45852</v>
      </c>
      <c r="J18" s="8">
        <f>SUMIF(A16:A17,3,J16:J17)</f>
        <v>0.75272000000000006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1645.03</v>
      </c>
      <c r="G20" s="4" t="s">
        <v>31</v>
      </c>
      <c r="H20" s="4" t="s">
        <v>32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33</v>
      </c>
      <c r="H21" s="4" t="s">
        <v>34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35</v>
      </c>
      <c r="H22" s="4" t="s">
        <v>36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37</v>
      </c>
      <c r="H23" s="4" t="s">
        <v>38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39</v>
      </c>
      <c r="H24" s="4" t="s">
        <v>40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41</v>
      </c>
      <c r="H25" s="4" t="s">
        <v>42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43</v>
      </c>
      <c r="H26" s="4" t="s">
        <v>44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45</v>
      </c>
      <c r="H27" s="4" t="s">
        <v>46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47</v>
      </c>
      <c r="H28" s="4" t="s">
        <v>48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49</v>
      </c>
      <c r="H29" s="4" t="s">
        <v>50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892.31</v>
      </c>
      <c r="G30" s="4" t="s">
        <v>51</v>
      </c>
      <c r="H30" s="4" t="s">
        <v>52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53</v>
      </c>
      <c r="H31" s="4" t="s">
        <v>54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380.71</v>
      </c>
      <c r="G32" s="4" t="s">
        <v>55</v>
      </c>
      <c r="H32" s="4" t="s">
        <v>56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752.72</v>
      </c>
      <c r="G33" s="4" t="s">
        <v>57</v>
      </c>
      <c r="H33" s="4" t="s">
        <v>58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59</v>
      </c>
      <c r="H34" s="4" t="s">
        <v>60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61</v>
      </c>
      <c r="H35" s="4" t="s">
        <v>62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3458.52</v>
      </c>
      <c r="G36" s="4" t="s">
        <v>63</v>
      </c>
      <c r="H36" s="4" t="s">
        <v>64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65</v>
      </c>
      <c r="H37" s="4" t="s">
        <v>66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67</v>
      </c>
      <c r="H38" s="4" t="s">
        <v>68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69</v>
      </c>
      <c r="H39" s="4" t="s">
        <v>70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2.19</v>
      </c>
      <c r="G40" s="4" t="s">
        <v>71</v>
      </c>
      <c r="H40" s="4" t="s">
        <v>72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0.81600000000000006</v>
      </c>
      <c r="G41" s="4" t="s">
        <v>73</v>
      </c>
      <c r="H41" s="4" t="s">
        <v>74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75</v>
      </c>
      <c r="H42" s="4" t="s">
        <v>76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77</v>
      </c>
      <c r="H43" s="4" t="s">
        <v>78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1076.76</v>
      </c>
      <c r="G44" s="4" t="s">
        <v>79</v>
      </c>
      <c r="H44" s="4" t="s">
        <v>80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736.73</v>
      </c>
      <c r="G45" s="4" t="s">
        <v>81</v>
      </c>
      <c r="H45" s="4" t="s">
        <v>82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3458.52</v>
      </c>
      <c r="G46" s="4" t="s">
        <v>83</v>
      </c>
      <c r="H46" s="4" t="s">
        <v>84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3458.52</v>
      </c>
      <c r="G47" s="4" t="s">
        <v>85</v>
      </c>
      <c r="H47" s="4" t="s">
        <v>86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3458.52</v>
      </c>
      <c r="G48" s="4" t="s">
        <v>87</v>
      </c>
      <c r="H48" s="4" t="s">
        <v>88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89</v>
      </c>
      <c r="H49" s="4" t="s">
        <v>90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91</v>
      </c>
      <c r="H50" s="4" t="s">
        <v>92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165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109192576</v>
      </c>
      <c r="O55" s="3">
        <v>1</v>
      </c>
    </row>
    <row r="56" spans="1:40" x14ac:dyDescent="0.2">
      <c r="A56" s="5">
        <v>1</v>
      </c>
      <c r="B56" s="5" t="s">
        <v>166</v>
      </c>
      <c r="C56" s="5" t="s">
        <v>167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109192577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109192576</v>
      </c>
      <c r="C1">
        <v>109192872</v>
      </c>
      <c r="D1">
        <v>76626319</v>
      </c>
      <c r="E1">
        <v>1</v>
      </c>
      <c r="F1">
        <v>1</v>
      </c>
      <c r="G1">
        <v>1</v>
      </c>
      <c r="H1">
        <v>1</v>
      </c>
      <c r="I1" t="s">
        <v>169</v>
      </c>
      <c r="J1" t="s">
        <v>3</v>
      </c>
      <c r="K1" t="s">
        <v>170</v>
      </c>
      <c r="L1">
        <v>1369</v>
      </c>
      <c r="N1">
        <v>1013</v>
      </c>
      <c r="O1" t="s">
        <v>171</v>
      </c>
      <c r="P1" t="s">
        <v>171</v>
      </c>
      <c r="Q1">
        <v>1</v>
      </c>
      <c r="W1">
        <v>0</v>
      </c>
      <c r="X1">
        <v>-2084071761</v>
      </c>
      <c r="Y1">
        <v>1.6379999999999999</v>
      </c>
      <c r="AA1">
        <v>0</v>
      </c>
      <c r="AB1">
        <v>0</v>
      </c>
      <c r="AC1">
        <v>0</v>
      </c>
      <c r="AD1">
        <v>9.76</v>
      </c>
      <c r="AE1">
        <v>0</v>
      </c>
      <c r="AF1">
        <v>0</v>
      </c>
      <c r="AG1">
        <v>0</v>
      </c>
      <c r="AH1">
        <v>9.76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2.73</v>
      </c>
      <c r="AU1" t="s">
        <v>22</v>
      </c>
      <c r="AV1">
        <v>1</v>
      </c>
      <c r="AW1">
        <v>2</v>
      </c>
      <c r="AX1">
        <v>109193322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1.6379999999999999</v>
      </c>
      <c r="CY1">
        <f>AD1</f>
        <v>9.76</v>
      </c>
      <c r="CZ1">
        <f>AH1</f>
        <v>9.76</v>
      </c>
      <c r="DA1">
        <f>AL1</f>
        <v>1</v>
      </c>
      <c r="DB1">
        <f>ROUND((ROUND(AT1*CZ1,2)*0.6),6)</f>
        <v>15.984</v>
      </c>
      <c r="DC1">
        <f>ROUND((ROUND(AT1*AG1,2)*0.6),6)</f>
        <v>0</v>
      </c>
    </row>
    <row r="2" spans="1:107" x14ac:dyDescent="0.2">
      <c r="A2">
        <f>ROW(Source!A28)</f>
        <v>28</v>
      </c>
      <c r="B2">
        <v>109192576</v>
      </c>
      <c r="C2">
        <v>109192872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172</v>
      </c>
      <c r="L2">
        <v>608254</v>
      </c>
      <c r="N2">
        <v>1013</v>
      </c>
      <c r="O2" t="s">
        <v>173</v>
      </c>
      <c r="P2" t="s">
        <v>173</v>
      </c>
      <c r="Q2">
        <v>1</v>
      </c>
      <c r="W2">
        <v>0</v>
      </c>
      <c r="X2">
        <v>-185737400</v>
      </c>
      <c r="Y2">
        <v>0.64800000000000002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1.08</v>
      </c>
      <c r="AU2" t="s">
        <v>22</v>
      </c>
      <c r="AV2">
        <v>2</v>
      </c>
      <c r="AW2">
        <v>2</v>
      </c>
      <c r="AX2">
        <v>109193323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0.64800000000000002</v>
      </c>
      <c r="CY2">
        <f>AD2</f>
        <v>0</v>
      </c>
      <c r="CZ2">
        <f>AH2</f>
        <v>0</v>
      </c>
      <c r="DA2">
        <f>AL2</f>
        <v>1</v>
      </c>
      <c r="DB2">
        <f>ROUND((ROUND(AT2*CZ2,2)*0.6),6)</f>
        <v>0</v>
      </c>
      <c r="DC2">
        <f>ROUND((ROUND(AT2*AG2,2)*0.6),6)</f>
        <v>0</v>
      </c>
    </row>
    <row r="3" spans="1:107" x14ac:dyDescent="0.2">
      <c r="A3">
        <f>ROW(Source!A28)</f>
        <v>28</v>
      </c>
      <c r="B3">
        <v>109192576</v>
      </c>
      <c r="C3">
        <v>109192872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174</v>
      </c>
      <c r="J3" t="s">
        <v>175</v>
      </c>
      <c r="K3" t="s">
        <v>176</v>
      </c>
      <c r="L3">
        <v>1368</v>
      </c>
      <c r="N3">
        <v>1011</v>
      </c>
      <c r="O3" t="s">
        <v>177</v>
      </c>
      <c r="P3" t="s">
        <v>177</v>
      </c>
      <c r="Q3">
        <v>1</v>
      </c>
      <c r="W3">
        <v>0</v>
      </c>
      <c r="X3">
        <v>783836208</v>
      </c>
      <c r="Y3">
        <v>1.2E-2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0.02</v>
      </c>
      <c r="AU3" t="s">
        <v>22</v>
      </c>
      <c r="AV3">
        <v>0</v>
      </c>
      <c r="AW3">
        <v>2</v>
      </c>
      <c r="AX3">
        <v>109193324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1.2E-2</v>
      </c>
      <c r="CY3">
        <f>AB3</f>
        <v>1124.33</v>
      </c>
      <c r="CZ3">
        <f>AF3</f>
        <v>134.65</v>
      </c>
      <c r="DA3">
        <f>AJ3</f>
        <v>8.35</v>
      </c>
      <c r="DB3">
        <f>ROUND((ROUND(AT3*CZ3,2)*0.6),6)</f>
        <v>1.6140000000000001</v>
      </c>
      <c r="DC3">
        <f>ROUND((ROUND(AT3*AG3,2)*0.6),6)</f>
        <v>0.16200000000000001</v>
      </c>
    </row>
    <row r="4" spans="1:107" x14ac:dyDescent="0.2">
      <c r="A4">
        <f>ROW(Source!A28)</f>
        <v>28</v>
      </c>
      <c r="B4">
        <v>109192576</v>
      </c>
      <c r="C4">
        <v>109192872</v>
      </c>
      <c r="D4">
        <v>76432767</v>
      </c>
      <c r="E4">
        <v>1</v>
      </c>
      <c r="F4">
        <v>1</v>
      </c>
      <c r="G4">
        <v>1</v>
      </c>
      <c r="H4">
        <v>2</v>
      </c>
      <c r="I4" t="s">
        <v>178</v>
      </c>
      <c r="J4" t="s">
        <v>179</v>
      </c>
      <c r="K4" t="s">
        <v>180</v>
      </c>
      <c r="L4">
        <v>1368</v>
      </c>
      <c r="N4">
        <v>1011</v>
      </c>
      <c r="O4" t="s">
        <v>177</v>
      </c>
      <c r="P4" t="s">
        <v>177</v>
      </c>
      <c r="Q4">
        <v>1</v>
      </c>
      <c r="W4">
        <v>0</v>
      </c>
      <c r="X4">
        <v>-1419159406</v>
      </c>
      <c r="Y4">
        <v>0.63600000000000001</v>
      </c>
      <c r="AA4">
        <v>0</v>
      </c>
      <c r="AB4">
        <v>1044.56</v>
      </c>
      <c r="AC4">
        <v>466.56</v>
      </c>
      <c r="AD4">
        <v>0</v>
      </c>
      <c r="AE4">
        <v>0</v>
      </c>
      <c r="AF4">
        <v>142.69999999999999</v>
      </c>
      <c r="AG4">
        <v>13.5</v>
      </c>
      <c r="AH4">
        <v>0</v>
      </c>
      <c r="AI4">
        <v>1</v>
      </c>
      <c r="AJ4">
        <v>7.32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1.06</v>
      </c>
      <c r="AU4" t="s">
        <v>22</v>
      </c>
      <c r="AV4">
        <v>0</v>
      </c>
      <c r="AW4">
        <v>2</v>
      </c>
      <c r="AX4">
        <v>109193325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0.63600000000000001</v>
      </c>
      <c r="CY4">
        <f>AB4</f>
        <v>1044.56</v>
      </c>
      <c r="CZ4">
        <f>AF4</f>
        <v>142.69999999999999</v>
      </c>
      <c r="DA4">
        <f>AJ4</f>
        <v>7.32</v>
      </c>
      <c r="DB4">
        <f>ROUND((ROUND(AT4*CZ4,2)*0.6),6)</f>
        <v>90.756</v>
      </c>
      <c r="DC4">
        <f>ROUND((ROUND(AT4*AG4,2)*0.6),6)</f>
        <v>8.5860000000000003</v>
      </c>
    </row>
    <row r="5" spans="1:107" x14ac:dyDescent="0.2">
      <c r="A5">
        <f>ROW(Source!A28)</f>
        <v>28</v>
      </c>
      <c r="B5">
        <v>109192576</v>
      </c>
      <c r="C5">
        <v>109192872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181</v>
      </c>
      <c r="J5" t="s">
        <v>182</v>
      </c>
      <c r="K5" t="s">
        <v>183</v>
      </c>
      <c r="L5">
        <v>1368</v>
      </c>
      <c r="N5">
        <v>1011</v>
      </c>
      <c r="O5" t="s">
        <v>177</v>
      </c>
      <c r="P5" t="s">
        <v>177</v>
      </c>
      <c r="Q5">
        <v>1</v>
      </c>
      <c r="W5">
        <v>0</v>
      </c>
      <c r="X5">
        <v>1230759911</v>
      </c>
      <c r="Y5">
        <v>1.2E-2</v>
      </c>
      <c r="AA5">
        <v>0</v>
      </c>
      <c r="AB5">
        <v>1575.16</v>
      </c>
      <c r="AC5">
        <v>400.9</v>
      </c>
      <c r="AD5">
        <v>0</v>
      </c>
      <c r="AE5">
        <v>0</v>
      </c>
      <c r="AF5">
        <v>87.17</v>
      </c>
      <c r="AG5">
        <v>11.6</v>
      </c>
      <c r="AH5">
        <v>0</v>
      </c>
      <c r="AI5">
        <v>1</v>
      </c>
      <c r="AJ5">
        <v>18.07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22</v>
      </c>
      <c r="AV5">
        <v>0</v>
      </c>
      <c r="AW5">
        <v>2</v>
      </c>
      <c r="AX5">
        <v>109193326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1.2E-2</v>
      </c>
      <c r="CY5">
        <f>AB5</f>
        <v>1575.16</v>
      </c>
      <c r="CZ5">
        <f>AF5</f>
        <v>87.17</v>
      </c>
      <c r="DA5">
        <f>AJ5</f>
        <v>18.07</v>
      </c>
      <c r="DB5">
        <f>ROUND((ROUND(AT5*CZ5,2)*0.6),6)</f>
        <v>1.044</v>
      </c>
      <c r="DC5">
        <f>ROUND((ROUND(AT5*AG5,2)*0.6),6)</f>
        <v>0.13800000000000001</v>
      </c>
    </row>
    <row r="6" spans="1:107" x14ac:dyDescent="0.2">
      <c r="A6">
        <f>ROW(Source!A28)</f>
        <v>28</v>
      </c>
      <c r="B6">
        <v>109192576</v>
      </c>
      <c r="C6">
        <v>109192872</v>
      </c>
      <c r="D6">
        <v>76370199</v>
      </c>
      <c r="E6">
        <v>1</v>
      </c>
      <c r="F6">
        <v>1</v>
      </c>
      <c r="G6">
        <v>1</v>
      </c>
      <c r="H6">
        <v>3</v>
      </c>
      <c r="I6" t="s">
        <v>184</v>
      </c>
      <c r="J6" t="s">
        <v>185</v>
      </c>
      <c r="K6" t="s">
        <v>186</v>
      </c>
      <c r="L6">
        <v>1346</v>
      </c>
      <c r="N6">
        <v>1009</v>
      </c>
      <c r="O6" t="s">
        <v>187</v>
      </c>
      <c r="P6" t="s">
        <v>187</v>
      </c>
      <c r="Q6">
        <v>1</v>
      </c>
      <c r="W6">
        <v>0</v>
      </c>
      <c r="X6">
        <v>30920770</v>
      </c>
      <c r="Y6">
        <v>0</v>
      </c>
      <c r="AA6">
        <v>83.44</v>
      </c>
      <c r="AB6">
        <v>0</v>
      </c>
      <c r="AC6">
        <v>0</v>
      </c>
      <c r="AD6">
        <v>0</v>
      </c>
      <c r="AE6">
        <v>9.0399999999999991</v>
      </c>
      <c r="AF6">
        <v>0</v>
      </c>
      <c r="AG6">
        <v>0</v>
      </c>
      <c r="AH6">
        <v>0</v>
      </c>
      <c r="AI6">
        <v>9.23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</v>
      </c>
      <c r="AU6" t="s">
        <v>21</v>
      </c>
      <c r="AV6">
        <v>0</v>
      </c>
      <c r="AW6">
        <v>2</v>
      </c>
      <c r="AX6">
        <v>109193327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</v>
      </c>
      <c r="CY6">
        <f>AA6</f>
        <v>83.44</v>
      </c>
      <c r="CZ6">
        <f>AE6</f>
        <v>9.0399999999999991</v>
      </c>
      <c r="DA6">
        <f>AI6</f>
        <v>9.23</v>
      </c>
      <c r="DB6">
        <f>ROUND((ROUND(AT6*CZ6,2)*0),6)</f>
        <v>0</v>
      </c>
      <c r="DC6">
        <f>ROUND((ROUND(AT6*AG6,2)*0),6)</f>
        <v>0</v>
      </c>
    </row>
    <row r="7" spans="1:107" x14ac:dyDescent="0.2">
      <c r="A7">
        <f>ROW(Source!A28)</f>
        <v>28</v>
      </c>
      <c r="B7">
        <v>109192576</v>
      </c>
      <c r="C7">
        <v>109192872</v>
      </c>
      <c r="D7">
        <v>76370338</v>
      </c>
      <c r="E7">
        <v>1</v>
      </c>
      <c r="F7">
        <v>1</v>
      </c>
      <c r="G7">
        <v>1</v>
      </c>
      <c r="H7">
        <v>3</v>
      </c>
      <c r="I7" t="s">
        <v>188</v>
      </c>
      <c r="J7" t="s">
        <v>189</v>
      </c>
      <c r="K7" t="s">
        <v>190</v>
      </c>
      <c r="L7">
        <v>1346</v>
      </c>
      <c r="N7">
        <v>1009</v>
      </c>
      <c r="O7" t="s">
        <v>187</v>
      </c>
      <c r="P7" t="s">
        <v>187</v>
      </c>
      <c r="Q7">
        <v>1</v>
      </c>
      <c r="W7">
        <v>0</v>
      </c>
      <c r="X7">
        <v>-1768004575</v>
      </c>
      <c r="Y7">
        <v>0</v>
      </c>
      <c r="AA7">
        <v>66.23</v>
      </c>
      <c r="AB7">
        <v>0</v>
      </c>
      <c r="AC7">
        <v>0</v>
      </c>
      <c r="AD7">
        <v>0</v>
      </c>
      <c r="AE7">
        <v>28.67</v>
      </c>
      <c r="AF7">
        <v>0</v>
      </c>
      <c r="AG7">
        <v>0</v>
      </c>
      <c r="AH7">
        <v>0</v>
      </c>
      <c r="AI7">
        <v>2.31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0.5</v>
      </c>
      <c r="AU7" t="s">
        <v>21</v>
      </c>
      <c r="AV7">
        <v>0</v>
      </c>
      <c r="AW7">
        <v>2</v>
      </c>
      <c r="AX7">
        <v>109193328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</v>
      </c>
      <c r="CY7">
        <f>AA7</f>
        <v>66.23</v>
      </c>
      <c r="CZ7">
        <f>AE7</f>
        <v>28.67</v>
      </c>
      <c r="DA7">
        <f>AI7</f>
        <v>2.31</v>
      </c>
      <c r="DB7">
        <f>ROUND((ROUND(AT7*CZ7,2)*0),6)</f>
        <v>0</v>
      </c>
      <c r="DC7">
        <f>ROUND((ROUND(AT7*AG7,2)*0),6)</f>
        <v>0</v>
      </c>
    </row>
    <row r="8" spans="1:107" x14ac:dyDescent="0.2">
      <c r="A8">
        <f>ROW(Source!A28)</f>
        <v>28</v>
      </c>
      <c r="B8">
        <v>109192576</v>
      </c>
      <c r="C8">
        <v>109192872</v>
      </c>
      <c r="D8">
        <v>76432106</v>
      </c>
      <c r="E8">
        <v>1</v>
      </c>
      <c r="F8">
        <v>1</v>
      </c>
      <c r="G8">
        <v>1</v>
      </c>
      <c r="H8">
        <v>3</v>
      </c>
      <c r="I8" t="s">
        <v>191</v>
      </c>
      <c r="J8" t="s">
        <v>192</v>
      </c>
      <c r="K8" t="s">
        <v>193</v>
      </c>
      <c r="L8">
        <v>1374</v>
      </c>
      <c r="N8">
        <v>1013</v>
      </c>
      <c r="O8" t="s">
        <v>194</v>
      </c>
      <c r="P8" t="s">
        <v>194</v>
      </c>
      <c r="Q8">
        <v>1</v>
      </c>
      <c r="W8">
        <v>0</v>
      </c>
      <c r="X8">
        <v>-915781824</v>
      </c>
      <c r="Y8">
        <v>0</v>
      </c>
      <c r="AA8">
        <v>7.53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0</v>
      </c>
      <c r="AI8">
        <v>7.53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0.53</v>
      </c>
      <c r="AU8" t="s">
        <v>21</v>
      </c>
      <c r="AV8">
        <v>0</v>
      </c>
      <c r="AW8">
        <v>2</v>
      </c>
      <c r="AX8">
        <v>109193329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</v>
      </c>
      <c r="CY8">
        <f>AA8</f>
        <v>7.53</v>
      </c>
      <c r="CZ8">
        <f>AE8</f>
        <v>1</v>
      </c>
      <c r="DA8">
        <f>AI8</f>
        <v>7.53</v>
      </c>
      <c r="DB8">
        <f>ROUND((ROUND(AT8*CZ8,2)*0),6)</f>
        <v>0</v>
      </c>
      <c r="DC8">
        <f>ROUND((ROUND(AT8*AG8,2)*0),6)</f>
        <v>0</v>
      </c>
    </row>
    <row r="9" spans="1:107" x14ac:dyDescent="0.2">
      <c r="A9">
        <f>ROW(Source!A29)</f>
        <v>29</v>
      </c>
      <c r="B9">
        <v>109192576</v>
      </c>
      <c r="C9">
        <v>109192885</v>
      </c>
      <c r="D9">
        <v>76626461</v>
      </c>
      <c r="E9">
        <v>1</v>
      </c>
      <c r="F9">
        <v>1</v>
      </c>
      <c r="G9">
        <v>1</v>
      </c>
      <c r="H9">
        <v>1</v>
      </c>
      <c r="I9" t="s">
        <v>195</v>
      </c>
      <c r="J9" t="s">
        <v>3</v>
      </c>
      <c r="K9" t="s">
        <v>196</v>
      </c>
      <c r="L9">
        <v>1369</v>
      </c>
      <c r="N9">
        <v>1013</v>
      </c>
      <c r="O9" t="s">
        <v>171</v>
      </c>
      <c r="P9" t="s">
        <v>171</v>
      </c>
      <c r="Q9">
        <v>1</v>
      </c>
      <c r="W9">
        <v>0</v>
      </c>
      <c r="X9">
        <v>-576258877</v>
      </c>
      <c r="Y9">
        <v>0.55200000000000005</v>
      </c>
      <c r="AA9">
        <v>0</v>
      </c>
      <c r="AB9">
        <v>0</v>
      </c>
      <c r="AC9">
        <v>0</v>
      </c>
      <c r="AD9">
        <v>10.5</v>
      </c>
      <c r="AE9">
        <v>0</v>
      </c>
      <c r="AF9">
        <v>0</v>
      </c>
      <c r="AG9">
        <v>0</v>
      </c>
      <c r="AH9">
        <v>10.5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0.92</v>
      </c>
      <c r="AU9" t="s">
        <v>22</v>
      </c>
      <c r="AV9">
        <v>1</v>
      </c>
      <c r="AW9">
        <v>2</v>
      </c>
      <c r="AX9">
        <v>109193330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0.55200000000000005</v>
      </c>
      <c r="CY9">
        <f>AD9</f>
        <v>10.5</v>
      </c>
      <c r="CZ9">
        <f>AH9</f>
        <v>10.5</v>
      </c>
      <c r="DA9">
        <f>AL9</f>
        <v>1</v>
      </c>
      <c r="DB9">
        <f>ROUND((ROUND(AT9*CZ9,2)*0.6),6)</f>
        <v>5.7960000000000003</v>
      </c>
      <c r="DC9">
        <f>ROUND((ROUND(AT9*AG9,2)*0.6),6)</f>
        <v>0</v>
      </c>
    </row>
    <row r="10" spans="1:107" x14ac:dyDescent="0.2">
      <c r="A10">
        <f>ROW(Source!A29)</f>
        <v>29</v>
      </c>
      <c r="B10">
        <v>109192576</v>
      </c>
      <c r="C10">
        <v>109192885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27</v>
      </c>
      <c r="J10" t="s">
        <v>3</v>
      </c>
      <c r="K10" t="s">
        <v>172</v>
      </c>
      <c r="L10">
        <v>608254</v>
      </c>
      <c r="N10">
        <v>1013</v>
      </c>
      <c r="O10" t="s">
        <v>173</v>
      </c>
      <c r="P10" t="s">
        <v>173</v>
      </c>
      <c r="Q10">
        <v>1</v>
      </c>
      <c r="W10">
        <v>0</v>
      </c>
      <c r="X10">
        <v>-185737400</v>
      </c>
      <c r="Y10">
        <v>0.16800000000000001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0.28000000000000003</v>
      </c>
      <c r="AU10" t="s">
        <v>22</v>
      </c>
      <c r="AV10">
        <v>2</v>
      </c>
      <c r="AW10">
        <v>2</v>
      </c>
      <c r="AX10">
        <v>109193331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0.16800000000000001</v>
      </c>
      <c r="CY10">
        <f>AD10</f>
        <v>0</v>
      </c>
      <c r="CZ10">
        <f>AH10</f>
        <v>0</v>
      </c>
      <c r="DA10">
        <f>AL10</f>
        <v>1</v>
      </c>
      <c r="DB10">
        <f>ROUND((ROUND(AT10*CZ10,2)*0.6),6)</f>
        <v>0</v>
      </c>
      <c r="DC10">
        <f>ROUND((ROUND(AT10*AG10,2)*0.6),6)</f>
        <v>0</v>
      </c>
    </row>
    <row r="11" spans="1:107" x14ac:dyDescent="0.2">
      <c r="A11">
        <f>ROW(Source!A29)</f>
        <v>29</v>
      </c>
      <c r="B11">
        <v>109192576</v>
      </c>
      <c r="C11">
        <v>109192885</v>
      </c>
      <c r="D11">
        <v>76432618</v>
      </c>
      <c r="E11">
        <v>1</v>
      </c>
      <c r="F11">
        <v>1</v>
      </c>
      <c r="G11">
        <v>1</v>
      </c>
      <c r="H11">
        <v>2</v>
      </c>
      <c r="I11" t="s">
        <v>174</v>
      </c>
      <c r="J11" t="s">
        <v>175</v>
      </c>
      <c r="K11" t="s">
        <v>176</v>
      </c>
      <c r="L11">
        <v>1368</v>
      </c>
      <c r="N11">
        <v>1011</v>
      </c>
      <c r="O11" t="s">
        <v>177</v>
      </c>
      <c r="P11" t="s">
        <v>177</v>
      </c>
      <c r="Q11">
        <v>1</v>
      </c>
      <c r="W11">
        <v>0</v>
      </c>
      <c r="X11">
        <v>783836208</v>
      </c>
      <c r="Y11">
        <v>1.2E-2</v>
      </c>
      <c r="AA11">
        <v>0</v>
      </c>
      <c r="AB11">
        <v>1124.33</v>
      </c>
      <c r="AC11">
        <v>466.56</v>
      </c>
      <c r="AD11">
        <v>0</v>
      </c>
      <c r="AE11">
        <v>0</v>
      </c>
      <c r="AF11">
        <v>134.65</v>
      </c>
      <c r="AG11">
        <v>13.5</v>
      </c>
      <c r="AH11">
        <v>0</v>
      </c>
      <c r="AI11">
        <v>1</v>
      </c>
      <c r="AJ11">
        <v>8.35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0.02</v>
      </c>
      <c r="AU11" t="s">
        <v>22</v>
      </c>
      <c r="AV11">
        <v>0</v>
      </c>
      <c r="AW11">
        <v>2</v>
      </c>
      <c r="AX11">
        <v>109193332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1.2E-2</v>
      </c>
      <c r="CY11">
        <f>AB11</f>
        <v>1124.33</v>
      </c>
      <c r="CZ11">
        <f>AF11</f>
        <v>134.65</v>
      </c>
      <c r="DA11">
        <f>AJ11</f>
        <v>8.35</v>
      </c>
      <c r="DB11">
        <f>ROUND((ROUND(AT11*CZ11,2)*0.6),6)</f>
        <v>1.6140000000000001</v>
      </c>
      <c r="DC11">
        <f>ROUND((ROUND(AT11*AG11,2)*0.6),6)</f>
        <v>0.16200000000000001</v>
      </c>
    </row>
    <row r="12" spans="1:107" x14ac:dyDescent="0.2">
      <c r="A12">
        <f>ROW(Source!A29)</f>
        <v>29</v>
      </c>
      <c r="B12">
        <v>109192576</v>
      </c>
      <c r="C12">
        <v>109192885</v>
      </c>
      <c r="D12">
        <v>76432767</v>
      </c>
      <c r="E12">
        <v>1</v>
      </c>
      <c r="F12">
        <v>1</v>
      </c>
      <c r="G12">
        <v>1</v>
      </c>
      <c r="H12">
        <v>2</v>
      </c>
      <c r="I12" t="s">
        <v>178</v>
      </c>
      <c r="J12" t="s">
        <v>179</v>
      </c>
      <c r="K12" t="s">
        <v>180</v>
      </c>
      <c r="L12">
        <v>1368</v>
      </c>
      <c r="N12">
        <v>1011</v>
      </c>
      <c r="O12" t="s">
        <v>177</v>
      </c>
      <c r="P12" t="s">
        <v>177</v>
      </c>
      <c r="Q12">
        <v>1</v>
      </c>
      <c r="W12">
        <v>0</v>
      </c>
      <c r="X12">
        <v>-1419159406</v>
      </c>
      <c r="Y12">
        <v>0.156</v>
      </c>
      <c r="AA12">
        <v>0</v>
      </c>
      <c r="AB12">
        <v>1044.56</v>
      </c>
      <c r="AC12">
        <v>466.56</v>
      </c>
      <c r="AD12">
        <v>0</v>
      </c>
      <c r="AE12">
        <v>0</v>
      </c>
      <c r="AF12">
        <v>142.69999999999999</v>
      </c>
      <c r="AG12">
        <v>13.5</v>
      </c>
      <c r="AH12">
        <v>0</v>
      </c>
      <c r="AI12">
        <v>1</v>
      </c>
      <c r="AJ12">
        <v>7.32</v>
      </c>
      <c r="AK12">
        <v>34.56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0.26</v>
      </c>
      <c r="AU12" t="s">
        <v>22</v>
      </c>
      <c r="AV12">
        <v>0</v>
      </c>
      <c r="AW12">
        <v>2</v>
      </c>
      <c r="AX12">
        <v>109193333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0.156</v>
      </c>
      <c r="CY12">
        <f>AB12</f>
        <v>1044.56</v>
      </c>
      <c r="CZ12">
        <f>AF12</f>
        <v>142.69999999999999</v>
      </c>
      <c r="DA12">
        <f>AJ12</f>
        <v>7.32</v>
      </c>
      <c r="DB12">
        <f>ROUND((ROUND(AT12*CZ12,2)*0.6),6)</f>
        <v>22.26</v>
      </c>
      <c r="DC12">
        <f>ROUND((ROUND(AT12*AG12,2)*0.6),6)</f>
        <v>2.1059999999999999</v>
      </c>
    </row>
    <row r="13" spans="1:107" x14ac:dyDescent="0.2">
      <c r="A13">
        <f>ROW(Source!A29)</f>
        <v>29</v>
      </c>
      <c r="B13">
        <v>109192576</v>
      </c>
      <c r="C13">
        <v>109192885</v>
      </c>
      <c r="D13">
        <v>76434481</v>
      </c>
      <c r="E13">
        <v>1</v>
      </c>
      <c r="F13">
        <v>1</v>
      </c>
      <c r="G13">
        <v>1</v>
      </c>
      <c r="H13">
        <v>2</v>
      </c>
      <c r="I13" t="s">
        <v>181</v>
      </c>
      <c r="J13" t="s">
        <v>182</v>
      </c>
      <c r="K13" t="s">
        <v>183</v>
      </c>
      <c r="L13">
        <v>1368</v>
      </c>
      <c r="N13">
        <v>1011</v>
      </c>
      <c r="O13" t="s">
        <v>177</v>
      </c>
      <c r="P13" t="s">
        <v>177</v>
      </c>
      <c r="Q13">
        <v>1</v>
      </c>
      <c r="W13">
        <v>0</v>
      </c>
      <c r="X13">
        <v>1230759911</v>
      </c>
      <c r="Y13">
        <v>1.2E-2</v>
      </c>
      <c r="AA13">
        <v>0</v>
      </c>
      <c r="AB13">
        <v>1575.16</v>
      </c>
      <c r="AC13">
        <v>400.9</v>
      </c>
      <c r="AD13">
        <v>0</v>
      </c>
      <c r="AE13">
        <v>0</v>
      </c>
      <c r="AF13">
        <v>87.17</v>
      </c>
      <c r="AG13">
        <v>11.6</v>
      </c>
      <c r="AH13">
        <v>0</v>
      </c>
      <c r="AI13">
        <v>1</v>
      </c>
      <c r="AJ13">
        <v>18.07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0.02</v>
      </c>
      <c r="AU13" t="s">
        <v>22</v>
      </c>
      <c r="AV13">
        <v>0</v>
      </c>
      <c r="AW13">
        <v>2</v>
      </c>
      <c r="AX13">
        <v>109193334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1.2E-2</v>
      </c>
      <c r="CY13">
        <f>AB13</f>
        <v>1575.16</v>
      </c>
      <c r="CZ13">
        <f>AF13</f>
        <v>87.17</v>
      </c>
      <c r="DA13">
        <f>AJ13</f>
        <v>18.07</v>
      </c>
      <c r="DB13">
        <f>ROUND((ROUND(AT13*CZ13,2)*0.6),6)</f>
        <v>1.044</v>
      </c>
      <c r="DC13">
        <f>ROUND((ROUND(AT13*AG13,2)*0.6),6)</f>
        <v>0.13800000000000001</v>
      </c>
    </row>
    <row r="14" spans="1:107" x14ac:dyDescent="0.2">
      <c r="A14">
        <f>ROW(Source!A29)</f>
        <v>29</v>
      </c>
      <c r="B14">
        <v>109192576</v>
      </c>
      <c r="C14">
        <v>109192885</v>
      </c>
      <c r="D14">
        <v>76370179</v>
      </c>
      <c r="E14">
        <v>1</v>
      </c>
      <c r="F14">
        <v>1</v>
      </c>
      <c r="G14">
        <v>1</v>
      </c>
      <c r="H14">
        <v>3</v>
      </c>
      <c r="I14" t="s">
        <v>197</v>
      </c>
      <c r="J14" t="s">
        <v>198</v>
      </c>
      <c r="K14" t="s">
        <v>199</v>
      </c>
      <c r="L14">
        <v>1346</v>
      </c>
      <c r="N14">
        <v>1009</v>
      </c>
      <c r="O14" t="s">
        <v>187</v>
      </c>
      <c r="P14" t="s">
        <v>187</v>
      </c>
      <c r="Q14">
        <v>1</v>
      </c>
      <c r="W14">
        <v>0</v>
      </c>
      <c r="X14">
        <v>462618101</v>
      </c>
      <c r="Y14">
        <v>0</v>
      </c>
      <c r="AA14">
        <v>184.53</v>
      </c>
      <c r="AB14">
        <v>0</v>
      </c>
      <c r="AC14">
        <v>0</v>
      </c>
      <c r="AD14">
        <v>0</v>
      </c>
      <c r="AE14">
        <v>24.09</v>
      </c>
      <c r="AF14">
        <v>0</v>
      </c>
      <c r="AG14">
        <v>0</v>
      </c>
      <c r="AH14">
        <v>0</v>
      </c>
      <c r="AI14">
        <v>7.66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1.2E-2</v>
      </c>
      <c r="AU14" t="s">
        <v>21</v>
      </c>
      <c r="AV14">
        <v>0</v>
      </c>
      <c r="AW14">
        <v>2</v>
      </c>
      <c r="AX14">
        <v>109193335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0</v>
      </c>
      <c r="CY14">
        <f>AA14</f>
        <v>184.53</v>
      </c>
      <c r="CZ14">
        <f>AE14</f>
        <v>24.09</v>
      </c>
      <c r="DA14">
        <f>AI14</f>
        <v>7.66</v>
      </c>
      <c r="DB14">
        <f>ROUND((ROUND(AT14*CZ14,2)*0),6)</f>
        <v>0</v>
      </c>
      <c r="DC14">
        <f>ROUND((ROUND(AT14*AG14,2)*0),6)</f>
        <v>0</v>
      </c>
    </row>
    <row r="15" spans="1:107" x14ac:dyDescent="0.2">
      <c r="A15">
        <f>ROW(Source!A29)</f>
        <v>29</v>
      </c>
      <c r="B15">
        <v>109192576</v>
      </c>
      <c r="C15">
        <v>109192885</v>
      </c>
      <c r="D15">
        <v>76370642</v>
      </c>
      <c r="E15">
        <v>1</v>
      </c>
      <c r="F15">
        <v>1</v>
      </c>
      <c r="G15">
        <v>1</v>
      </c>
      <c r="H15">
        <v>3</v>
      </c>
      <c r="I15" t="s">
        <v>200</v>
      </c>
      <c r="J15" t="s">
        <v>201</v>
      </c>
      <c r="K15" t="s">
        <v>202</v>
      </c>
      <c r="L15">
        <v>1346</v>
      </c>
      <c r="N15">
        <v>1009</v>
      </c>
      <c r="O15" t="s">
        <v>187</v>
      </c>
      <c r="P15" t="s">
        <v>187</v>
      </c>
      <c r="Q15">
        <v>1</v>
      </c>
      <c r="W15">
        <v>0</v>
      </c>
      <c r="X15">
        <v>-1294780295</v>
      </c>
      <c r="Y15">
        <v>0</v>
      </c>
      <c r="AA15">
        <v>100.35</v>
      </c>
      <c r="AB15">
        <v>0</v>
      </c>
      <c r="AC15">
        <v>0</v>
      </c>
      <c r="AD15">
        <v>0</v>
      </c>
      <c r="AE15">
        <v>30.5</v>
      </c>
      <c r="AF15">
        <v>0</v>
      </c>
      <c r="AG15">
        <v>0</v>
      </c>
      <c r="AH15">
        <v>0</v>
      </c>
      <c r="AI15">
        <v>3.29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0.01</v>
      </c>
      <c r="AU15" t="s">
        <v>21</v>
      </c>
      <c r="AV15">
        <v>0</v>
      </c>
      <c r="AW15">
        <v>2</v>
      </c>
      <c r="AX15">
        <v>109193336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0</v>
      </c>
      <c r="CY15">
        <f>AA15</f>
        <v>100.35</v>
      </c>
      <c r="CZ15">
        <f>AE15</f>
        <v>30.5</v>
      </c>
      <c r="DA15">
        <f>AI15</f>
        <v>3.29</v>
      </c>
      <c r="DB15">
        <f>ROUND((ROUND(AT15*CZ15,2)*0),6)</f>
        <v>0</v>
      </c>
      <c r="DC15">
        <f>ROUND((ROUND(AT15*AG15,2)*0),6)</f>
        <v>0</v>
      </c>
    </row>
    <row r="16" spans="1:107" x14ac:dyDescent="0.2">
      <c r="A16">
        <f>ROW(Source!A29)</f>
        <v>29</v>
      </c>
      <c r="B16">
        <v>109192576</v>
      </c>
      <c r="C16">
        <v>109192885</v>
      </c>
      <c r="D16">
        <v>76415394</v>
      </c>
      <c r="E16">
        <v>1</v>
      </c>
      <c r="F16">
        <v>1</v>
      </c>
      <c r="G16">
        <v>1</v>
      </c>
      <c r="H16">
        <v>3</v>
      </c>
      <c r="I16" t="s">
        <v>203</v>
      </c>
      <c r="J16" t="s">
        <v>204</v>
      </c>
      <c r="K16" t="s">
        <v>205</v>
      </c>
      <c r="L16">
        <v>1348</v>
      </c>
      <c r="N16">
        <v>1009</v>
      </c>
      <c r="O16" t="s">
        <v>206</v>
      </c>
      <c r="P16" t="s">
        <v>206</v>
      </c>
      <c r="Q16">
        <v>1000</v>
      </c>
      <c r="W16">
        <v>0</v>
      </c>
      <c r="X16">
        <v>-526644334</v>
      </c>
      <c r="Y16">
        <v>0</v>
      </c>
      <c r="AA16">
        <v>932479.85</v>
      </c>
      <c r="AB16">
        <v>0</v>
      </c>
      <c r="AC16">
        <v>0</v>
      </c>
      <c r="AD16">
        <v>0</v>
      </c>
      <c r="AE16">
        <v>61999.99</v>
      </c>
      <c r="AF16">
        <v>0</v>
      </c>
      <c r="AG16">
        <v>0</v>
      </c>
      <c r="AH16">
        <v>0</v>
      </c>
      <c r="AI16">
        <v>15.04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5.0000000000000001E-4</v>
      </c>
      <c r="AU16" t="s">
        <v>21</v>
      </c>
      <c r="AV16">
        <v>0</v>
      </c>
      <c r="AW16">
        <v>2</v>
      </c>
      <c r="AX16">
        <v>109193337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0</v>
      </c>
      <c r="CY16">
        <f>AA16</f>
        <v>932479.85</v>
      </c>
      <c r="CZ16">
        <f>AE16</f>
        <v>61999.99</v>
      </c>
      <c r="DA16">
        <f>AI16</f>
        <v>15.04</v>
      </c>
      <c r="DB16">
        <f>ROUND((ROUND(AT16*CZ16,2)*0),6)</f>
        <v>0</v>
      </c>
      <c r="DC16">
        <f>ROUND((ROUND(AT16*AG16,2)*0),6)</f>
        <v>0</v>
      </c>
    </row>
    <row r="17" spans="1:107" x14ac:dyDescent="0.2">
      <c r="A17">
        <f>ROW(Source!A29)</f>
        <v>29</v>
      </c>
      <c r="B17">
        <v>109192576</v>
      </c>
      <c r="C17">
        <v>109192885</v>
      </c>
      <c r="D17">
        <v>76418374</v>
      </c>
      <c r="E17">
        <v>1</v>
      </c>
      <c r="F17">
        <v>1</v>
      </c>
      <c r="G17">
        <v>1</v>
      </c>
      <c r="H17">
        <v>3</v>
      </c>
      <c r="I17" t="s">
        <v>207</v>
      </c>
      <c r="J17" t="s">
        <v>208</v>
      </c>
      <c r="K17" t="s">
        <v>209</v>
      </c>
      <c r="L17">
        <v>1346</v>
      </c>
      <c r="N17">
        <v>1009</v>
      </c>
      <c r="O17" t="s">
        <v>187</v>
      </c>
      <c r="P17" t="s">
        <v>187</v>
      </c>
      <c r="Q17">
        <v>1</v>
      </c>
      <c r="W17">
        <v>0</v>
      </c>
      <c r="X17">
        <v>58066545</v>
      </c>
      <c r="Y17">
        <v>0</v>
      </c>
      <c r="AA17">
        <v>181.86</v>
      </c>
      <c r="AB17">
        <v>0</v>
      </c>
      <c r="AC17">
        <v>0</v>
      </c>
      <c r="AD17">
        <v>0</v>
      </c>
      <c r="AE17">
        <v>35.799999999999997</v>
      </c>
      <c r="AF17">
        <v>0</v>
      </c>
      <c r="AG17">
        <v>0</v>
      </c>
      <c r="AH17">
        <v>0</v>
      </c>
      <c r="AI17">
        <v>5.08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0.01</v>
      </c>
      <c r="AU17" t="s">
        <v>21</v>
      </c>
      <c r="AV17">
        <v>0</v>
      </c>
      <c r="AW17">
        <v>2</v>
      </c>
      <c r="AX17">
        <v>109193338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Y17*Source!I29</f>
        <v>0</v>
      </c>
      <c r="CY17">
        <f>AA17</f>
        <v>181.86</v>
      </c>
      <c r="CZ17">
        <f>AE17</f>
        <v>35.799999999999997</v>
      </c>
      <c r="DA17">
        <f>AI17</f>
        <v>5.08</v>
      </c>
      <c r="DB17">
        <f>ROUND((ROUND(AT17*CZ17,2)*0),6)</f>
        <v>0</v>
      </c>
      <c r="DC17">
        <f>ROUND((ROUND(AT17*AG17,2)*0),6)</f>
        <v>0</v>
      </c>
    </row>
    <row r="18" spans="1:107" x14ac:dyDescent="0.2">
      <c r="A18">
        <f>ROW(Source!A29)</f>
        <v>29</v>
      </c>
      <c r="B18">
        <v>109192576</v>
      </c>
      <c r="C18">
        <v>109192885</v>
      </c>
      <c r="D18">
        <v>76432106</v>
      </c>
      <c r="E18">
        <v>1</v>
      </c>
      <c r="F18">
        <v>1</v>
      </c>
      <c r="G18">
        <v>1</v>
      </c>
      <c r="H18">
        <v>3</v>
      </c>
      <c r="I18" t="s">
        <v>191</v>
      </c>
      <c r="J18" t="s">
        <v>192</v>
      </c>
      <c r="K18" t="s">
        <v>193</v>
      </c>
      <c r="L18">
        <v>1374</v>
      </c>
      <c r="N18">
        <v>1013</v>
      </c>
      <c r="O18" t="s">
        <v>194</v>
      </c>
      <c r="P18" t="s">
        <v>194</v>
      </c>
      <c r="Q18">
        <v>1</v>
      </c>
      <c r="W18">
        <v>0</v>
      </c>
      <c r="X18">
        <v>-915781824</v>
      </c>
      <c r="Y18">
        <v>0</v>
      </c>
      <c r="AA18">
        <v>7.53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7.53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0.19</v>
      </c>
      <c r="AU18" t="s">
        <v>21</v>
      </c>
      <c r="AV18">
        <v>0</v>
      </c>
      <c r="AW18">
        <v>2</v>
      </c>
      <c r="AX18">
        <v>109193339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Y18*Source!I29</f>
        <v>0</v>
      </c>
      <c r="CY18">
        <f>AA18</f>
        <v>7.53</v>
      </c>
      <c r="CZ18">
        <f>AE18</f>
        <v>1</v>
      </c>
      <c r="DA18">
        <f>AI18</f>
        <v>7.53</v>
      </c>
      <c r="DB18">
        <f>ROUND((ROUND(AT18*CZ18,2)*0),6)</f>
        <v>0</v>
      </c>
      <c r="DC18">
        <f>ROUND((ROUND(AT18*AG18,2)*0),6)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109193322</v>
      </c>
      <c r="C1">
        <v>109192872</v>
      </c>
      <c r="D1">
        <v>76626319</v>
      </c>
      <c r="E1">
        <v>1</v>
      </c>
      <c r="F1">
        <v>1</v>
      </c>
      <c r="G1">
        <v>1</v>
      </c>
      <c r="H1">
        <v>1</v>
      </c>
      <c r="I1" t="s">
        <v>169</v>
      </c>
      <c r="J1" t="s">
        <v>3</v>
      </c>
      <c r="K1" t="s">
        <v>170</v>
      </c>
      <c r="L1">
        <v>1369</v>
      </c>
      <c r="N1">
        <v>1013</v>
      </c>
      <c r="O1" t="s">
        <v>171</v>
      </c>
      <c r="P1" t="s">
        <v>171</v>
      </c>
      <c r="Q1">
        <v>1</v>
      </c>
      <c r="X1">
        <v>2.73</v>
      </c>
      <c r="Y1">
        <v>0</v>
      </c>
      <c r="Z1">
        <v>0</v>
      </c>
      <c r="AA1">
        <v>0</v>
      </c>
      <c r="AB1">
        <v>9.76</v>
      </c>
      <c r="AC1">
        <v>0</v>
      </c>
      <c r="AD1">
        <v>1</v>
      </c>
      <c r="AE1">
        <v>1</v>
      </c>
      <c r="AF1" t="s">
        <v>22</v>
      </c>
      <c r="AG1">
        <v>1.6379999999999999</v>
      </c>
      <c r="AH1">
        <v>2</v>
      </c>
      <c r="AI1">
        <v>109193322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109193323</v>
      </c>
      <c r="C2">
        <v>109192872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172</v>
      </c>
      <c r="L2">
        <v>608254</v>
      </c>
      <c r="N2">
        <v>1013</v>
      </c>
      <c r="O2" t="s">
        <v>173</v>
      </c>
      <c r="P2" t="s">
        <v>173</v>
      </c>
      <c r="Q2">
        <v>1</v>
      </c>
      <c r="X2">
        <v>1.08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0.64800000000000002</v>
      </c>
      <c r="AH2">
        <v>2</v>
      </c>
      <c r="AI2">
        <v>109193323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109193324</v>
      </c>
      <c r="C3">
        <v>109192872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174</v>
      </c>
      <c r="J3" t="s">
        <v>175</v>
      </c>
      <c r="K3" t="s">
        <v>176</v>
      </c>
      <c r="L3">
        <v>1368</v>
      </c>
      <c r="N3">
        <v>1011</v>
      </c>
      <c r="O3" t="s">
        <v>177</v>
      </c>
      <c r="P3" t="s">
        <v>177</v>
      </c>
      <c r="Q3">
        <v>1</v>
      </c>
      <c r="X3">
        <v>0.02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1.2E-2</v>
      </c>
      <c r="AH3">
        <v>2</v>
      </c>
      <c r="AI3">
        <v>109193324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109193325</v>
      </c>
      <c r="C4">
        <v>109192872</v>
      </c>
      <c r="D4">
        <v>76432767</v>
      </c>
      <c r="E4">
        <v>1</v>
      </c>
      <c r="F4">
        <v>1</v>
      </c>
      <c r="G4">
        <v>1</v>
      </c>
      <c r="H4">
        <v>2</v>
      </c>
      <c r="I4" t="s">
        <v>178</v>
      </c>
      <c r="J4" t="s">
        <v>179</v>
      </c>
      <c r="K4" t="s">
        <v>180</v>
      </c>
      <c r="L4">
        <v>1368</v>
      </c>
      <c r="N4">
        <v>1011</v>
      </c>
      <c r="O4" t="s">
        <v>177</v>
      </c>
      <c r="P4" t="s">
        <v>177</v>
      </c>
      <c r="Q4">
        <v>1</v>
      </c>
      <c r="X4">
        <v>1.06</v>
      </c>
      <c r="Y4">
        <v>0</v>
      </c>
      <c r="Z4">
        <v>142.69999999999999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0.63600000000000001</v>
      </c>
      <c r="AH4">
        <v>2</v>
      </c>
      <c r="AI4">
        <v>109193325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109193326</v>
      </c>
      <c r="C5">
        <v>109192872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181</v>
      </c>
      <c r="J5" t="s">
        <v>182</v>
      </c>
      <c r="K5" t="s">
        <v>183</v>
      </c>
      <c r="L5">
        <v>1368</v>
      </c>
      <c r="N5">
        <v>1011</v>
      </c>
      <c r="O5" t="s">
        <v>177</v>
      </c>
      <c r="P5" t="s">
        <v>177</v>
      </c>
      <c r="Q5">
        <v>1</v>
      </c>
      <c r="X5">
        <v>0.02</v>
      </c>
      <c r="Y5">
        <v>0</v>
      </c>
      <c r="Z5">
        <v>87.17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1.2E-2</v>
      </c>
      <c r="AH5">
        <v>2</v>
      </c>
      <c r="AI5">
        <v>109193326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109193327</v>
      </c>
      <c r="C6">
        <v>109192872</v>
      </c>
      <c r="D6">
        <v>76370199</v>
      </c>
      <c r="E6">
        <v>1</v>
      </c>
      <c r="F6">
        <v>1</v>
      </c>
      <c r="G6">
        <v>1</v>
      </c>
      <c r="H6">
        <v>3</v>
      </c>
      <c r="I6" t="s">
        <v>184</v>
      </c>
      <c r="J6" t="s">
        <v>185</v>
      </c>
      <c r="K6" t="s">
        <v>186</v>
      </c>
      <c r="L6">
        <v>1346</v>
      </c>
      <c r="N6">
        <v>1009</v>
      </c>
      <c r="O6" t="s">
        <v>187</v>
      </c>
      <c r="P6" t="s">
        <v>187</v>
      </c>
      <c r="Q6">
        <v>1</v>
      </c>
      <c r="X6">
        <v>0.1</v>
      </c>
      <c r="Y6">
        <v>9.0399999999999991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</v>
      </c>
      <c r="AH6">
        <v>2</v>
      </c>
      <c r="AI6">
        <v>109193327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109193328</v>
      </c>
      <c r="C7">
        <v>109192872</v>
      </c>
      <c r="D7">
        <v>76370338</v>
      </c>
      <c r="E7">
        <v>1</v>
      </c>
      <c r="F7">
        <v>1</v>
      </c>
      <c r="G7">
        <v>1</v>
      </c>
      <c r="H7">
        <v>3</v>
      </c>
      <c r="I7" t="s">
        <v>188</v>
      </c>
      <c r="J7" t="s">
        <v>189</v>
      </c>
      <c r="K7" t="s">
        <v>190</v>
      </c>
      <c r="L7">
        <v>1346</v>
      </c>
      <c r="N7">
        <v>1009</v>
      </c>
      <c r="O7" t="s">
        <v>187</v>
      </c>
      <c r="P7" t="s">
        <v>187</v>
      </c>
      <c r="Q7">
        <v>1</v>
      </c>
      <c r="X7">
        <v>0.5</v>
      </c>
      <c r="Y7">
        <v>28.67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0</v>
      </c>
      <c r="AH7">
        <v>2</v>
      </c>
      <c r="AI7">
        <v>109193328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109193329</v>
      </c>
      <c r="C8">
        <v>109192872</v>
      </c>
      <c r="D8">
        <v>76432106</v>
      </c>
      <c r="E8">
        <v>1</v>
      </c>
      <c r="F8">
        <v>1</v>
      </c>
      <c r="G8">
        <v>1</v>
      </c>
      <c r="H8">
        <v>3</v>
      </c>
      <c r="I8" t="s">
        <v>191</v>
      </c>
      <c r="J8" t="s">
        <v>192</v>
      </c>
      <c r="K8" t="s">
        <v>193</v>
      </c>
      <c r="L8">
        <v>1374</v>
      </c>
      <c r="N8">
        <v>1013</v>
      </c>
      <c r="O8" t="s">
        <v>194</v>
      </c>
      <c r="P8" t="s">
        <v>194</v>
      </c>
      <c r="Q8">
        <v>1</v>
      </c>
      <c r="X8">
        <v>0.53</v>
      </c>
      <c r="Y8">
        <v>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0</v>
      </c>
      <c r="AH8">
        <v>2</v>
      </c>
      <c r="AI8">
        <v>109193329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109193330</v>
      </c>
      <c r="C9">
        <v>109192885</v>
      </c>
      <c r="D9">
        <v>76626461</v>
      </c>
      <c r="E9">
        <v>1</v>
      </c>
      <c r="F9">
        <v>1</v>
      </c>
      <c r="G9">
        <v>1</v>
      </c>
      <c r="H9">
        <v>1</v>
      </c>
      <c r="I9" t="s">
        <v>195</v>
      </c>
      <c r="J9" t="s">
        <v>3</v>
      </c>
      <c r="K9" t="s">
        <v>196</v>
      </c>
      <c r="L9">
        <v>1369</v>
      </c>
      <c r="N9">
        <v>1013</v>
      </c>
      <c r="O9" t="s">
        <v>171</v>
      </c>
      <c r="P9" t="s">
        <v>171</v>
      </c>
      <c r="Q9">
        <v>1</v>
      </c>
      <c r="X9">
        <v>0.92</v>
      </c>
      <c r="Y9">
        <v>0</v>
      </c>
      <c r="Z9">
        <v>0</v>
      </c>
      <c r="AA9">
        <v>0</v>
      </c>
      <c r="AB9">
        <v>10.5</v>
      </c>
      <c r="AC9">
        <v>0</v>
      </c>
      <c r="AD9">
        <v>1</v>
      </c>
      <c r="AE9">
        <v>1</v>
      </c>
      <c r="AF9" t="s">
        <v>22</v>
      </c>
      <c r="AG9">
        <v>0.55200000000000005</v>
      </c>
      <c r="AH9">
        <v>2</v>
      </c>
      <c r="AI9">
        <v>109193330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109193331</v>
      </c>
      <c r="C10">
        <v>109192885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27</v>
      </c>
      <c r="J10" t="s">
        <v>3</v>
      </c>
      <c r="K10" t="s">
        <v>172</v>
      </c>
      <c r="L10">
        <v>608254</v>
      </c>
      <c r="N10">
        <v>1013</v>
      </c>
      <c r="O10" t="s">
        <v>173</v>
      </c>
      <c r="P10" t="s">
        <v>173</v>
      </c>
      <c r="Q10">
        <v>1</v>
      </c>
      <c r="X10">
        <v>0.28000000000000003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22</v>
      </c>
      <c r="AG10">
        <v>0.16800000000000001</v>
      </c>
      <c r="AH10">
        <v>2</v>
      </c>
      <c r="AI10">
        <v>109193331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109193332</v>
      </c>
      <c r="C11">
        <v>109192885</v>
      </c>
      <c r="D11">
        <v>76432618</v>
      </c>
      <c r="E11">
        <v>1</v>
      </c>
      <c r="F11">
        <v>1</v>
      </c>
      <c r="G11">
        <v>1</v>
      </c>
      <c r="H11">
        <v>2</v>
      </c>
      <c r="I11" t="s">
        <v>174</v>
      </c>
      <c r="J11" t="s">
        <v>175</v>
      </c>
      <c r="K11" t="s">
        <v>176</v>
      </c>
      <c r="L11">
        <v>1368</v>
      </c>
      <c r="N11">
        <v>1011</v>
      </c>
      <c r="O11" t="s">
        <v>177</v>
      </c>
      <c r="P11" t="s">
        <v>177</v>
      </c>
      <c r="Q11">
        <v>1</v>
      </c>
      <c r="X11">
        <v>0.02</v>
      </c>
      <c r="Y11">
        <v>0</v>
      </c>
      <c r="Z11">
        <v>134.65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1.2E-2</v>
      </c>
      <c r="AH11">
        <v>2</v>
      </c>
      <c r="AI11">
        <v>109193332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109193333</v>
      </c>
      <c r="C12">
        <v>109192885</v>
      </c>
      <c r="D12">
        <v>76432767</v>
      </c>
      <c r="E12">
        <v>1</v>
      </c>
      <c r="F12">
        <v>1</v>
      </c>
      <c r="G12">
        <v>1</v>
      </c>
      <c r="H12">
        <v>2</v>
      </c>
      <c r="I12" t="s">
        <v>178</v>
      </c>
      <c r="J12" t="s">
        <v>179</v>
      </c>
      <c r="K12" t="s">
        <v>180</v>
      </c>
      <c r="L12">
        <v>1368</v>
      </c>
      <c r="N12">
        <v>1011</v>
      </c>
      <c r="O12" t="s">
        <v>177</v>
      </c>
      <c r="P12" t="s">
        <v>177</v>
      </c>
      <c r="Q12">
        <v>1</v>
      </c>
      <c r="X12">
        <v>0.26</v>
      </c>
      <c r="Y12">
        <v>0</v>
      </c>
      <c r="Z12">
        <v>142.69999999999999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0.156</v>
      </c>
      <c r="AH12">
        <v>2</v>
      </c>
      <c r="AI12">
        <v>109193333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109193334</v>
      </c>
      <c r="C13">
        <v>109192885</v>
      </c>
      <c r="D13">
        <v>76434481</v>
      </c>
      <c r="E13">
        <v>1</v>
      </c>
      <c r="F13">
        <v>1</v>
      </c>
      <c r="G13">
        <v>1</v>
      </c>
      <c r="H13">
        <v>2</v>
      </c>
      <c r="I13" t="s">
        <v>181</v>
      </c>
      <c r="J13" t="s">
        <v>182</v>
      </c>
      <c r="K13" t="s">
        <v>183</v>
      </c>
      <c r="L13">
        <v>1368</v>
      </c>
      <c r="N13">
        <v>1011</v>
      </c>
      <c r="O13" t="s">
        <v>177</v>
      </c>
      <c r="P13" t="s">
        <v>177</v>
      </c>
      <c r="Q13">
        <v>1</v>
      </c>
      <c r="X13">
        <v>0.02</v>
      </c>
      <c r="Y13">
        <v>0</v>
      </c>
      <c r="Z13">
        <v>87.17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1.2E-2</v>
      </c>
      <c r="AH13">
        <v>2</v>
      </c>
      <c r="AI13">
        <v>109193334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109193335</v>
      </c>
      <c r="C14">
        <v>109192885</v>
      </c>
      <c r="D14">
        <v>76370179</v>
      </c>
      <c r="E14">
        <v>1</v>
      </c>
      <c r="F14">
        <v>1</v>
      </c>
      <c r="G14">
        <v>1</v>
      </c>
      <c r="H14">
        <v>3</v>
      </c>
      <c r="I14" t="s">
        <v>197</v>
      </c>
      <c r="J14" t="s">
        <v>198</v>
      </c>
      <c r="K14" t="s">
        <v>199</v>
      </c>
      <c r="L14">
        <v>1346</v>
      </c>
      <c r="N14">
        <v>1009</v>
      </c>
      <c r="O14" t="s">
        <v>187</v>
      </c>
      <c r="P14" t="s">
        <v>187</v>
      </c>
      <c r="Q14">
        <v>1</v>
      </c>
      <c r="X14">
        <v>1.2E-2</v>
      </c>
      <c r="Y14">
        <v>24.09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0</v>
      </c>
      <c r="AH14">
        <v>2</v>
      </c>
      <c r="AI14">
        <v>109193335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109193336</v>
      </c>
      <c r="C15">
        <v>109192885</v>
      </c>
      <c r="D15">
        <v>76370642</v>
      </c>
      <c r="E15">
        <v>1</v>
      </c>
      <c r="F15">
        <v>1</v>
      </c>
      <c r="G15">
        <v>1</v>
      </c>
      <c r="H15">
        <v>3</v>
      </c>
      <c r="I15" t="s">
        <v>200</v>
      </c>
      <c r="J15" t="s">
        <v>201</v>
      </c>
      <c r="K15" t="s">
        <v>202</v>
      </c>
      <c r="L15">
        <v>1346</v>
      </c>
      <c r="N15">
        <v>1009</v>
      </c>
      <c r="O15" t="s">
        <v>187</v>
      </c>
      <c r="P15" t="s">
        <v>187</v>
      </c>
      <c r="Q15">
        <v>1</v>
      </c>
      <c r="X15">
        <v>0.01</v>
      </c>
      <c r="Y15">
        <v>30.5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21</v>
      </c>
      <c r="AG15">
        <v>0</v>
      </c>
      <c r="AH15">
        <v>2</v>
      </c>
      <c r="AI15">
        <v>109193336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109193337</v>
      </c>
      <c r="C16">
        <v>109192885</v>
      </c>
      <c r="D16">
        <v>76415394</v>
      </c>
      <c r="E16">
        <v>1</v>
      </c>
      <c r="F16">
        <v>1</v>
      </c>
      <c r="G16">
        <v>1</v>
      </c>
      <c r="H16">
        <v>3</v>
      </c>
      <c r="I16" t="s">
        <v>203</v>
      </c>
      <c r="J16" t="s">
        <v>204</v>
      </c>
      <c r="K16" t="s">
        <v>205</v>
      </c>
      <c r="L16">
        <v>1348</v>
      </c>
      <c r="N16">
        <v>1009</v>
      </c>
      <c r="O16" t="s">
        <v>206</v>
      </c>
      <c r="P16" t="s">
        <v>206</v>
      </c>
      <c r="Q16">
        <v>1000</v>
      </c>
      <c r="X16">
        <v>5.0000000000000001E-4</v>
      </c>
      <c r="Y16">
        <v>61999.99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21</v>
      </c>
      <c r="AG16">
        <v>0</v>
      </c>
      <c r="AH16">
        <v>2</v>
      </c>
      <c r="AI16">
        <v>109193337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109193338</v>
      </c>
      <c r="C17">
        <v>109192885</v>
      </c>
      <c r="D17">
        <v>76418374</v>
      </c>
      <c r="E17">
        <v>1</v>
      </c>
      <c r="F17">
        <v>1</v>
      </c>
      <c r="G17">
        <v>1</v>
      </c>
      <c r="H17">
        <v>3</v>
      </c>
      <c r="I17" t="s">
        <v>207</v>
      </c>
      <c r="J17" t="s">
        <v>208</v>
      </c>
      <c r="K17" t="s">
        <v>209</v>
      </c>
      <c r="L17">
        <v>1346</v>
      </c>
      <c r="N17">
        <v>1009</v>
      </c>
      <c r="O17" t="s">
        <v>187</v>
      </c>
      <c r="P17" t="s">
        <v>187</v>
      </c>
      <c r="Q17">
        <v>1</v>
      </c>
      <c r="X17">
        <v>0.01</v>
      </c>
      <c r="Y17">
        <v>35.799999999999997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21</v>
      </c>
      <c r="AG17">
        <v>0</v>
      </c>
      <c r="AH17">
        <v>2</v>
      </c>
      <c r="AI17">
        <v>109193338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109193339</v>
      </c>
      <c r="C18">
        <v>109192885</v>
      </c>
      <c r="D18">
        <v>76432106</v>
      </c>
      <c r="E18">
        <v>1</v>
      </c>
      <c r="F18">
        <v>1</v>
      </c>
      <c r="G18">
        <v>1</v>
      </c>
      <c r="H18">
        <v>3</v>
      </c>
      <c r="I18" t="s">
        <v>191</v>
      </c>
      <c r="J18" t="s">
        <v>192</v>
      </c>
      <c r="K18" t="s">
        <v>193</v>
      </c>
      <c r="L18">
        <v>1374</v>
      </c>
      <c r="N18">
        <v>1013</v>
      </c>
      <c r="O18" t="s">
        <v>194</v>
      </c>
      <c r="P18" t="s">
        <v>194</v>
      </c>
      <c r="Q18">
        <v>1</v>
      </c>
      <c r="X18">
        <v>0.19</v>
      </c>
      <c r="Y18">
        <v>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0</v>
      </c>
      <c r="AH18">
        <v>2</v>
      </c>
      <c r="AI18">
        <v>109193339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2022-04-20T08:30:21Z</dcterms:created>
  <dcterms:modified xsi:type="dcterms:W3CDTF">2022-04-20T08:31:11Z</dcterms:modified>
</cp:coreProperties>
</file>